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comments4.xml" ContentType="application/vnd.openxmlformats-officedocument.spreadsheetml.comment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16.xml" ContentType="application/vnd.openxmlformats-officedocument.spreadsheetml.comment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A - Identificação da empresa" sheetId="1" state="visible" r:id="rId3"/>
    <sheet name="Superv Id Contratação" sheetId="2" state="visible" r:id="rId4"/>
    <sheet name="Superv Modulo 1 - Remuneração" sheetId="3" state="visible" r:id="rId5"/>
    <sheet name="Superv Modulo 2 - Beneficios" sheetId="4" state="visible" r:id="rId6"/>
    <sheet name="Superv Modulo 3 - Encargos" sheetId="5" state="visible" r:id="rId7"/>
    <sheet name="Superv Modulo 4 - D.I. Lucro" sheetId="6" state="visible" r:id="rId8"/>
    <sheet name="Superv Modulo 5 - Tributos" sheetId="7" state="visible" r:id="rId9"/>
    <sheet name="Superv Modulo 6 - Horas Extras" sheetId="8" state="visible" r:id="rId10"/>
    <sheet name="Superv - Valor dos Supervisores" sheetId="9" state="visible" r:id="rId11"/>
    <sheet name="B -Identificação da contratação" sheetId="10" state="visible" r:id="rId12"/>
    <sheet name="Módulo 1 - Remuneração" sheetId="11" state="visible" r:id="rId13"/>
    <sheet name="Módulo 2 - Benefícios" sheetId="12" state="visible" r:id="rId14"/>
    <sheet name="Módulo 3 - Encargos" sheetId="13" state="visible" r:id="rId15"/>
    <sheet name="Módulo 4 - D.I. e Lucro" sheetId="14" state="visible" r:id="rId16"/>
    <sheet name="Módulo 5 - Tributos" sheetId="15" state="visible" r:id="rId17"/>
    <sheet name="Módulo 6 - Diárias" sheetId="16" state="visible" r:id="rId18"/>
    <sheet name="Módulo 7 - Horas extras" sheetId="17" state="visible" r:id="rId19"/>
    <sheet name="Valor dos Auxiliares" sheetId="18" state="visible" r:id="rId20"/>
    <sheet name="Proposta FINAL" sheetId="19" state="visible" r:id="rId21"/>
  </sheets>
  <definedNames>
    <definedName function="false" hidden="false" localSheetId="0" name="_1193738106" vbProcedure="false">'A - Identificação da empresa'!$E$43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4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E20" authorId="0">
      <text>
        <r>
          <rPr>
            <sz val="10"/>
            <rFont val="Arial"/>
            <family val="2"/>
          </rPr>
          <t xml:space="preserve">======
ID#AAAB2dImvSg
luis.silva    (2026-03-01 14:39:54)
A planilha sugere para este campo o valor obtido no quadro abaixo (item 2.A - Transporte), entretanto, a empresa poderá alterar o valor deste campo, devendo indicar a memória de cálculo utilizada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D28" authorId="0">
      <text>
        <r>
          <rPr>
            <sz val="10"/>
            <rFont val="Arial"/>
            <family val="2"/>
          </rPr>
          <t xml:space="preserve">======
ID#AAAB2dImvSQ
012948041970    (2026-03-24 16:13:20)
Sempre no máximo. João tinha orientado para ficar em percentual menor mas depois voltou para 3%</t>
        </r>
      </text>
    </comment>
    <comment ref="D69" authorId="0">
      <text>
        <r>
          <rPr>
            <sz val="10"/>
            <rFont val="Arial"/>
            <family val="2"/>
          </rPr>
          <t xml:space="preserve">======
ID#AAAB2dImvSI
012948041970    (2026-03-24 16:13:20)
A soma do 3.4.C com o 3.4.F deve dar 4%. Em algumas planilhas estava dando 4 + 4. Estava errado</t>
        </r>
      </text>
    </comment>
  </commentList>
</comments>
</file>

<file path=xl/comments6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C28" authorId="0">
      <text>
        <r>
          <rPr>
            <sz val="10"/>
            <rFont val="Arial"/>
            <family val="2"/>
          </rPr>
          <t xml:space="preserve">======
ID#AAAB2dImvSU
Érika Rosa    (2026-03-01 16:19:17)
seria 4.A?</t>
        </r>
      </text>
    </comment>
  </commentList>
</comments>
</file>

<file path=xl/comments16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E21" authorId="0">
      <text>
        <r>
          <rPr>
            <sz val="10"/>
            <rFont val="Arial"/>
            <family val="2"/>
          </rPr>
          <t xml:space="preserve">======
ID#AAAB2dImvSk
012948041970    (2026-03-24 16:13:20)
esta quantidade está bseadas nas diarias das eleições de 2022. PRECISA VER O QUE FOI GASTO EM 2024 E COLOCAR AQUI</t>
        </r>
      </text>
    </comment>
  </commentList>
</comments>
</file>

<file path=xl/sharedStrings.xml><?xml version="1.0" encoding="utf-8"?>
<sst xmlns="http://schemas.openxmlformats.org/spreadsheetml/2006/main" count="1594" uniqueCount="515">
  <si>
    <t xml:space="preserve">IDENTIFICAÇÃO DA EMPRESA PROPONENTE</t>
  </si>
  <si>
    <t xml:space="preserve">Dados da empresa</t>
  </si>
  <si>
    <t xml:space="preserve">Razão Social:</t>
  </si>
  <si>
    <t xml:space="preserve">Nome de fantasia:</t>
  </si>
  <si>
    <t xml:space="preserve">CNPJ:</t>
  </si>
  <si>
    <t xml:space="preserve">Endereço:</t>
  </si>
  <si>
    <t xml:space="preserve">CEP:</t>
  </si>
  <si>
    <t xml:space="preserve">Municipio/UF:</t>
  </si>
  <si>
    <t xml:space="preserve">Fone(s):</t>
  </si>
  <si>
    <t xml:space="preserve">Fax:</t>
  </si>
  <si>
    <t xml:space="preserve">e-mail:</t>
  </si>
  <si>
    <t xml:space="preserve">sítio na internet:</t>
  </si>
  <si>
    <t xml:space="preserve">Dados bancários da empresa (c/c em que será efetuado o crédito de pagamento devido pelo Contratante)</t>
  </si>
  <si>
    <t xml:space="preserve">Banco:</t>
  </si>
  <si>
    <t xml:space="preserve">Agência: &lt;nome&gt;</t>
  </si>
  <si>
    <t xml:space="preserve">&lt;código - dv&gt;</t>
  </si>
  <si>
    <t xml:space="preserve">Conta-corrente:</t>
  </si>
  <si>
    <t xml:space="preserve">Dados do representante da empresa (que assinará o termo contratual ou equivalente) </t>
  </si>
  <si>
    <t xml:space="preserve">Nome completo:</t>
  </si>
  <si>
    <t xml:space="preserve">Cargo:</t>
  </si>
  <si>
    <t xml:space="preserve">Nacionalidade:</t>
  </si>
  <si>
    <t xml:space="preserve">Estado civil:</t>
  </si>
  <si>
    <t xml:space="preserve">Profissão:</t>
  </si>
  <si>
    <t xml:space="preserve">Cédula de Identidade:</t>
  </si>
  <si>
    <t xml:space="preserve">Orgão Expedidor:</t>
  </si>
  <si>
    <t xml:space="preserve">CPF:</t>
  </si>
  <si>
    <t xml:space="preserve">Endereço para correspondência:</t>
  </si>
  <si>
    <t xml:space="preserve">Dados do Contato com a Empresa:</t>
  </si>
  <si>
    <t xml:space="preserve">Empresa optante pelo SIMPLES? (SIM ou NÃO)</t>
  </si>
  <si>
    <t xml:space="preserve">IDENTIFICAÇÃO DA CONTRATAÇÃO</t>
  </si>
  <si>
    <t xml:space="preserve">Órgão contratante:</t>
  </si>
  <si>
    <t xml:space="preserve">TRIBUNAL REGIONAL ELEITORAL DE MATO GROSSO DO SUL</t>
  </si>
  <si>
    <t xml:space="preserve">Procedimento administrativo (modalidade/n.º):</t>
  </si>
  <si>
    <t xml:space="preserve">Data prevista para apresentação da proposta:</t>
  </si>
  <si>
    <t xml:space="preserve">xx/xx/2026</t>
  </si>
  <si>
    <t xml:space="preserve">Serviço a ser contratado:</t>
  </si>
  <si>
    <t xml:space="preserve">Supervisores de Auxiliar de apoio às Eleições</t>
  </si>
  <si>
    <t xml:space="preserve">Categoria profissional de referência:</t>
  </si>
  <si>
    <t xml:space="preserve">Supervisor Operacional II (STEAC)</t>
  </si>
  <si>
    <t xml:space="preserve">Carga horária prevista:</t>
  </si>
  <si>
    <t xml:space="preserve">44 horas</t>
  </si>
  <si>
    <t xml:space="preserve">n.º de postos a ser contratado:</t>
  </si>
  <si>
    <t xml:space="preserve">Local de prestação dos serviços:</t>
  </si>
  <si>
    <t xml:space="preserve">Unidades da Justiça Eleitoral de Mato Grosso do Sul</t>
  </si>
  <si>
    <t xml:space="preserve">Convenção Coletiva (Sindicato / ano):</t>
  </si>
  <si>
    <t xml:space="preserve">Data-base da categoria:</t>
  </si>
  <si>
    <t xml:space="preserve">Planilha auxiliar - Módulo 1 - Composição da remuneração</t>
  </si>
  <si>
    <t xml:space="preserve">Empresa (Razão Social):</t>
  </si>
  <si>
    <t xml:space="preserve">Categoria profissional vinculada ao serviço:</t>
  </si>
  <si>
    <t xml:space="preserve">n.º de postos:</t>
  </si>
  <si>
    <t xml:space="preserve">Módulo 1. COMPOSIÇÃO DA REMUNERAÇÃO</t>
  </si>
  <si>
    <t xml:space="preserve">Base legal / memória de cálculo ¹</t>
  </si>
  <si>
    <t xml:space="preserve">Valor (R$)</t>
  </si>
  <si>
    <t xml:space="preserve">1.A</t>
  </si>
  <si>
    <t xml:space="preserve">Salário Base</t>
  </si>
  <si>
    <t xml:space="preserve">1.B</t>
  </si>
  <si>
    <t xml:space="preserve">Gratificação Obrigatória</t>
  </si>
  <si>
    <t xml:space="preserve">1.C</t>
  </si>
  <si>
    <t xml:space="preserve">Adicional de Periculosidade</t>
  </si>
  <si>
    <t xml:space="preserve">1.D</t>
  </si>
  <si>
    <t xml:space="preserve">Adicional de Insalubridade</t>
  </si>
  <si>
    <t xml:space="preserve">1.E</t>
  </si>
  <si>
    <t xml:space="preserve">Adicional Noturno</t>
  </si>
  <si>
    <t xml:space="preserve">1.F</t>
  </si>
  <si>
    <t xml:space="preserve">Hora noturna adicional</t>
  </si>
  <si>
    <t xml:space="preserve">1.G</t>
  </si>
  <si>
    <t xml:space="preserve">Adicional de hora extra</t>
  </si>
  <si>
    <t xml:space="preserve">1.H</t>
  </si>
  <si>
    <t xml:space="preserve">Intervalo Intrajornada</t>
  </si>
  <si>
    <t xml:space="preserve">1.I</t>
  </si>
  <si>
    <r>
      <rPr>
        <sz val="10"/>
        <color rgb="FF000000"/>
        <rFont val="Calibri"/>
        <family val="0"/>
        <charset val="1"/>
      </rPr>
      <t xml:space="preserve">Outros (</t>
    </r>
    <r>
      <rPr>
        <sz val="10"/>
        <color rgb="FFFF0000"/>
        <rFont val="Calibri"/>
        <family val="0"/>
        <charset val="1"/>
      </rPr>
      <t xml:space="preserve">especificar nos campos abaixo</t>
    </r>
    <r>
      <rPr>
        <sz val="10"/>
        <color rgb="FF000000"/>
        <rFont val="Calibri"/>
        <family val="0"/>
        <charset val="1"/>
      </rPr>
      <t xml:space="preserve">)</t>
    </r>
  </si>
  <si>
    <t xml:space="preserve">soma dos subitens 1.I.1 a 1.I.8</t>
  </si>
  <si>
    <t xml:space="preserve">1.I.1</t>
  </si>
  <si>
    <t xml:space="preserve">Gratificação cargo de confiança</t>
  </si>
  <si>
    <t xml:space="preserve">1.I.2</t>
  </si>
  <si>
    <t xml:space="preserve">1.I.3</t>
  </si>
  <si>
    <t xml:space="preserve">1.I.4</t>
  </si>
  <si>
    <t xml:space="preserve">1.I.5</t>
  </si>
  <si>
    <t xml:space="preserve">1.I.6</t>
  </si>
  <si>
    <t xml:space="preserve">1.I.7</t>
  </si>
  <si>
    <t xml:space="preserve">1.I.8</t>
  </si>
  <si>
    <t xml:space="preserve">Total da remuneração</t>
  </si>
  <si>
    <t xml:space="preserve">Nota:</t>
  </si>
  <si>
    <t xml:space="preserve">¹ - nessa coluna deve ser indicada a base legal e/ou a memória de cálculo do componente da remuneração especificado; a base legal pode ser, por exemplo, a cláusula da Convenção Coletiva que fixa o valor do item.</t>
  </si>
  <si>
    <t xml:space="preserve">Planilha auxiliar - Módulo 2 - Benefícios mensais e diários</t>
  </si>
  <si>
    <t xml:space="preserve">Módulo 2. BENEFÍCIOS MENSAIS E DIÁRIOS</t>
  </si>
  <si>
    <t xml:space="preserve">2.A</t>
  </si>
  <si>
    <t xml:space="preserve">Transporte</t>
  </si>
  <si>
    <t xml:space="preserve">Portaria Agereg n. 23 de janeiro de 2025 (Tarifa: R$ 4,95 nº dias trabalhados + Desconto 6%)</t>
  </si>
  <si>
    <t xml:space="preserve">2.B</t>
  </si>
  <si>
    <t xml:space="preserve">Auxílio alimentação (vales, cesta básica, etc.)</t>
  </si>
  <si>
    <t xml:space="preserve">2.C</t>
  </si>
  <si>
    <t xml:space="preserve">Assistência médica e familiar</t>
  </si>
  <si>
    <t xml:space="preserve">2.D</t>
  </si>
  <si>
    <t xml:space="preserve">Auxílio-creche</t>
  </si>
  <si>
    <t xml:space="preserve">2.E</t>
  </si>
  <si>
    <t xml:space="preserve">Seguro de vida, invalidez e funeral</t>
  </si>
  <si>
    <t xml:space="preserve">2.F</t>
  </si>
  <si>
    <r>
      <rPr>
        <sz val="10"/>
        <color rgb="FF000000"/>
        <rFont val="Calibri"/>
        <family val="0"/>
        <charset val="1"/>
      </rPr>
      <t xml:space="preserve">Outros (</t>
    </r>
    <r>
      <rPr>
        <sz val="10"/>
        <color rgb="FFFF0000"/>
        <rFont val="Calibri"/>
        <family val="0"/>
        <charset val="1"/>
      </rPr>
      <t xml:space="preserve">especificar no quadro abaixo</t>
    </r>
    <r>
      <rPr>
        <sz val="10"/>
        <color rgb="FF000000"/>
        <rFont val="Calibri"/>
        <family val="0"/>
        <charset val="1"/>
      </rPr>
      <t xml:space="preserve">)</t>
    </r>
  </si>
  <si>
    <t xml:space="preserve">soma dos subitens 2.F.1 a 2.F.8</t>
  </si>
  <si>
    <t xml:space="preserve">2.F.1</t>
  </si>
  <si>
    <t xml:space="preserve">2.F.2</t>
  </si>
  <si>
    <t xml:space="preserve">2.F.3</t>
  </si>
  <si>
    <t xml:space="preserve">2.F.4</t>
  </si>
  <si>
    <t xml:space="preserve">2.F.5</t>
  </si>
  <si>
    <t xml:space="preserve">2.F.6</t>
  </si>
  <si>
    <t xml:space="preserve">2.F.7</t>
  </si>
  <si>
    <t xml:space="preserve">2.F.8</t>
  </si>
  <si>
    <t xml:space="preserve">Total de benefícios mensais e diários</t>
  </si>
  <si>
    <t xml:space="preserve">Item 2.A - Transporte ²</t>
  </si>
  <si>
    <t xml:space="preserve">Valor (em unidades ou em R$)</t>
  </si>
  <si>
    <t xml:space="preserve">&lt;A&gt;</t>
  </si>
  <si>
    <t xml:space="preserve">Custo unitário do transporte (vale-transporte)</t>
  </si>
  <si>
    <t xml:space="preserve">Portaria Agereg n. 30 de 24 de janeiro de 2025 (Tarifa: R$ 4,95 nº dias trabalhados + Desconto 6%)</t>
  </si>
  <si>
    <t xml:space="preserve">&lt;B&gt;</t>
  </si>
  <si>
    <t xml:space="preserve">Qtde de vale-transporte fornecida por dia</t>
  </si>
  <si>
    <t xml:space="preserve">&lt;C&gt;</t>
  </si>
  <si>
    <t xml:space="preserve">Estimativa do nº de dias úteis no mês </t>
  </si>
  <si>
    <t xml:space="preserve">DIAS ÚTEIS</t>
  </si>
  <si>
    <t xml:space="preserve">&lt;D&gt;</t>
  </si>
  <si>
    <t xml:space="preserve">Qtde total de vale-transporte a ser fornecida ao mês</t>
  </si>
  <si>
    <t xml:space="preserve">&lt;B&gt; x &lt;C&gt;</t>
  </si>
  <si>
    <t xml:space="preserve">&lt;E&gt;</t>
  </si>
  <si>
    <t xml:space="preserve">Custo total do transporte (vale-transporte)</t>
  </si>
  <si>
    <t xml:space="preserve">&lt;A&gt; x &lt;D&gt;</t>
  </si>
  <si>
    <t xml:space="preserve">&lt;F&gt;</t>
  </si>
  <si>
    <t xml:space="preserve">Dedução legal</t>
  </si>
  <si>
    <t xml:space="preserve">6% do salário-base (observar casos de aplicação da dedução proporcional ao n.º de vale-tranporte fornecido) - CCT 21ª §1º</t>
  </si>
  <si>
    <t xml:space="preserve">Total estimado mensal por empregado do item 2.A</t>
  </si>
  <si>
    <t xml:space="preserve">&lt;E&gt; - &lt;F&gt;</t>
  </si>
  <si>
    <t xml:space="preserve">Notas:</t>
  </si>
  <si>
    <t xml:space="preserve">.</t>
  </si>
  <si>
    <t xml:space="preserve">² - O quadro "Item 2.A - Transporte" corresponde à memória de cálculo padrão utilizada quando do fornecimento de vale-transporte ao funcionário da empresa, e deverá ser preenchido caso a empresa pretenda o fornecimento de vale-transporte, caso contrário, deve ser indicado o valor correspondente no campo próprio do quadro "Módulo 2. Benefícios Mensais e Diários" e informada a memória de cálculo empregada.</t>
  </si>
  <si>
    <t xml:space="preserve">Planilha auxiliar - Módulo 3 - Encargos previdenciários e FGTS</t>
  </si>
  <si>
    <t xml:space="preserve">Módulo 3. ENCARGOS SOCIAIS E TRABALHISTAS</t>
  </si>
  <si>
    <t xml:space="preserve">Submódulo 3.1. Encargos previdenciários e FGTS</t>
  </si>
  <si>
    <t xml:space="preserve">% ²</t>
  </si>
  <si>
    <t xml:space="preserve">3.1.A</t>
  </si>
  <si>
    <t xml:space="preserve">INSS</t>
  </si>
  <si>
    <t xml:space="preserve">Lei nº 8.212/91, art. 22, inc . I</t>
  </si>
  <si>
    <t xml:space="preserve">3.1.B</t>
  </si>
  <si>
    <t xml:space="preserve">FGTS</t>
  </si>
  <si>
    <t xml:space="preserve">art. 15, Lei nº 8.030/90 e art. 7º, III, CF.</t>
  </si>
  <si>
    <t xml:space="preserve">3.1.C</t>
  </si>
  <si>
    <t xml:space="preserve">SESI / SESC</t>
  </si>
  <si>
    <t xml:space="preserve">Lei nº 11.457/07, arts 2º e 3º</t>
  </si>
  <si>
    <t xml:space="preserve">3.1.D</t>
  </si>
  <si>
    <t xml:space="preserve">SENAI / SENAC</t>
  </si>
  <si>
    <t xml:space="preserve">3.1.E</t>
  </si>
  <si>
    <t xml:space="preserve">INCRA</t>
  </si>
  <si>
    <t xml:space="preserve">3.1.F</t>
  </si>
  <si>
    <t xml:space="preserve">SEBRAE</t>
  </si>
  <si>
    <t xml:space="preserve">3.1.G</t>
  </si>
  <si>
    <t xml:space="preserve">Salário Educação</t>
  </si>
  <si>
    <t xml:space="preserve">3.1.H</t>
  </si>
  <si>
    <t xml:space="preserve">Seguro acidente do trabalho</t>
  </si>
  <si>
    <t xml:space="preserve">Lei nº 8.212/91, art. 22, inc . II, alíneas "a", " b" e "c"</t>
  </si>
  <si>
    <t xml:space="preserve">3.1.I</t>
  </si>
  <si>
    <t xml:space="preserve">soma dos subitens 3.1.I.1 a 3.1.I.6</t>
  </si>
  <si>
    <t xml:space="preserve">3.1.I.1</t>
  </si>
  <si>
    <t xml:space="preserve">3.1.I.2</t>
  </si>
  <si>
    <t xml:space="preserve">3.1.I.3</t>
  </si>
  <si>
    <t xml:space="preserve">3.1.I.4</t>
  </si>
  <si>
    <t xml:space="preserve">3.1.I.5</t>
  </si>
  <si>
    <t xml:space="preserve">3.1.I.6</t>
  </si>
  <si>
    <t xml:space="preserve">Total de encargos previdenciários e FGTS</t>
  </si>
  <si>
    <t xml:space="preserve">Submódulo 3.2.  13º Salário e Adicional de férias</t>
  </si>
  <si>
    <t xml:space="preserve">3.2.A</t>
  </si>
  <si>
    <t xml:space="preserve">13º Salário</t>
  </si>
  <si>
    <t xml:space="preserve">CF/88, art. 7º, inc. VIII - Leis 4.090/62 e 4.749/65</t>
  </si>
  <si>
    <t xml:space="preserve">3.2.B</t>
  </si>
  <si>
    <t xml:space="preserve">Férias e Adicional de férias</t>
  </si>
  <si>
    <t xml:space="preserve">CF/88, art. 7º, inc. XVII (salário + 1/3 de férias do profissional)</t>
  </si>
  <si>
    <t xml:space="preserve">Subtotal</t>
  </si>
  <si>
    <t xml:space="preserve">soma dos itens 3.2.A a 3.2.B</t>
  </si>
  <si>
    <t xml:space="preserve">3.2.C</t>
  </si>
  <si>
    <t xml:space="preserve">Incidência do submódulo 3.1 sobre 13º Salário e Adicional de férias</t>
  </si>
  <si>
    <t xml:space="preserve">multiplicação do percentual do subtotal acima pelo percentual do submódulo 3.1</t>
  </si>
  <si>
    <t xml:space="preserve">Total - 13º salário e adicional de férias</t>
  </si>
  <si>
    <t xml:space="preserve">Submódulo 3.3. Custo de Reposição do Profissional Ausente</t>
  </si>
  <si>
    <t xml:space="preserve">3.3.A</t>
  </si>
  <si>
    <t xml:space="preserve">Férias</t>
  </si>
  <si>
    <t xml:space="preserve">3.3.B</t>
  </si>
  <si>
    <t xml:space="preserve">Afastamento maternidade</t>
  </si>
  <si>
    <t xml:space="preserve">CF/88, art. 7º, inc. XVIII</t>
  </si>
  <si>
    <t xml:space="preserve">3.3.C</t>
  </si>
  <si>
    <t xml:space="preserve">Licença paternidade</t>
  </si>
  <si>
    <t xml:space="preserve">CF/88, art. 7º, inc. XIX</t>
  </si>
  <si>
    <t xml:space="preserve">3.3.D</t>
  </si>
  <si>
    <t xml:space="preserve">Ausência por doença</t>
  </si>
  <si>
    <t xml:space="preserve">Lei nº 8.213/91, arts. 59 a 64</t>
  </si>
  <si>
    <t xml:space="preserve">3.3.E</t>
  </si>
  <si>
    <t xml:space="preserve">Ausência legais</t>
  </si>
  <si>
    <t xml:space="preserve">Art. 473 da CLT</t>
  </si>
  <si>
    <t xml:space="preserve">3.3.F</t>
  </si>
  <si>
    <t xml:space="preserve">Ausência por Acidente de trabalho</t>
  </si>
  <si>
    <t xml:space="preserve">Lei nº 8.213/91, arts. 19 a 23</t>
  </si>
  <si>
    <t xml:space="preserve">3.3.G</t>
  </si>
  <si>
    <t xml:space="preserve">soma dos subitens 3.3.G.1 a 3.3.G.6</t>
  </si>
  <si>
    <t xml:space="preserve">3.3.G.1</t>
  </si>
  <si>
    <t xml:space="preserve">3.3.G.2</t>
  </si>
  <si>
    <t xml:space="preserve">3.3.G.3</t>
  </si>
  <si>
    <t xml:space="preserve">3.3.G.4</t>
  </si>
  <si>
    <t xml:space="preserve">3.3.G.5</t>
  </si>
  <si>
    <t xml:space="preserve">3.3.G.6</t>
  </si>
  <si>
    <t xml:space="preserve">soma dos itens 3.3.A a 3.3.G</t>
  </si>
  <si>
    <t xml:space="preserve">3.3.H</t>
  </si>
  <si>
    <t xml:space="preserve">Incidência do Submódulo 3.1 sobre o Custo de Reposição do Profissional Ausente</t>
  </si>
  <si>
    <t xml:space="preserve">Total do custo de reposição do profissional ausente</t>
  </si>
  <si>
    <t xml:space="preserve">Submódulo 3.4. Provisão para Rescisão</t>
  </si>
  <si>
    <t xml:space="preserve">3.4.A</t>
  </si>
  <si>
    <t xml:space="preserve">Aviso prévio indenizado</t>
  </si>
  <si>
    <t xml:space="preserve">CF/88, art. 7º, inc. XXI - CLT arts. 477, 487 e 491</t>
  </si>
  <si>
    <t xml:space="preserve">3.4.B</t>
  </si>
  <si>
    <t xml:space="preserve">Incidência do FGTS sobre aviso prévio indenizado</t>
  </si>
  <si>
    <t xml:space="preserve">multiplicação do percentual do item 3.4.A pelo percentual do item 3.1.B</t>
  </si>
  <si>
    <t xml:space="preserve">3.4.C</t>
  </si>
  <si>
    <t xml:space="preserve">Multa FGTS do aviso prévio indenizado</t>
  </si>
  <si>
    <t xml:space="preserve">LC 110/91</t>
  </si>
  <si>
    <t xml:space="preserve">3.4.D</t>
  </si>
  <si>
    <t xml:space="preserve">Aviso prévio trabalhado</t>
  </si>
  <si>
    <t xml:space="preserve">3.4.E</t>
  </si>
  <si>
    <t xml:space="preserve">Incidência do Submódulo 3.1 sobre aviso prévio trabalhado</t>
  </si>
  <si>
    <t xml:space="preserve">multiplicação do percentual do item 3.4.D pelo percentual do submódulo 3.1</t>
  </si>
  <si>
    <t xml:space="preserve">3.4.F</t>
  </si>
  <si>
    <t xml:space="preserve">Multa do FGTS do aviso prévio trabalhado</t>
  </si>
  <si>
    <t xml:space="preserve">3.4.G</t>
  </si>
  <si>
    <t xml:space="preserve">soma dos subitens 3.4.G.1 a 3.4.G.6</t>
  </si>
  <si>
    <t xml:space="preserve">3.4.G.1</t>
  </si>
  <si>
    <t xml:space="preserve">Indenização adicional</t>
  </si>
  <si>
    <t xml:space="preserve">3.4.G.2</t>
  </si>
  <si>
    <t xml:space="preserve">3.4.G.3</t>
  </si>
  <si>
    <t xml:space="preserve">3.4.G.4</t>
  </si>
  <si>
    <t xml:space="preserve">3.4.G.5</t>
  </si>
  <si>
    <t xml:space="preserve">3.4.G.6</t>
  </si>
  <si>
    <t xml:space="preserve">Total da provisão para rescisão</t>
  </si>
  <si>
    <t xml:space="preserve">Submódulo 3.5. Outros encargos sociais e trabalhistas</t>
  </si>
  <si>
    <t xml:space="preserve">3.5.A</t>
  </si>
  <si>
    <t xml:space="preserve">3.5.B</t>
  </si>
  <si>
    <t xml:space="preserve">3.5.C</t>
  </si>
  <si>
    <t xml:space="preserve">3.5.D</t>
  </si>
  <si>
    <t xml:space="preserve">3.5.E</t>
  </si>
  <si>
    <t xml:space="preserve">3.5.F</t>
  </si>
  <si>
    <t xml:space="preserve">Total de outros encargos sociais e trabalhistas</t>
  </si>
  <si>
    <t xml:space="preserve">QUADRO-RESUMO - Módulo 3. ENCARGOS SOCIAIS E TRABALHISTAS</t>
  </si>
  <si>
    <t xml:space="preserve">Total - ENCARGOS SOCIAIS E TRABALHISTAS</t>
  </si>
  <si>
    <t xml:space="preserve">¹ - nessa coluna deve ser indicada a base legal e/ou a memória de cálculo do encargo especificado; a base legal pode ser, por exemplo, a cláusula da Convenção Coletiva que fixa o valor do item; a memória de cálculo deve ser indicada quando o valor do item for obtido por meio de cálculo matemático;</t>
  </si>
  <si>
    <t xml:space="preserve">² - o percentual informado será aplicado SEMPRE sobre o valor total da remuneração (calculado na forma do Módulo 1);</t>
  </si>
  <si>
    <t xml:space="preserve">³ - caso o montante de determinado encargo seja definido por um valor monetário fixo (ex.: R$ 6,00), deverá ser lançado percentual que aplicado sobre a remuneração resulte nesse valor (ex.: considerando remuneração de R$ 600,00, deveria ser lançado percentual de 1% para resultar em R$ 6,00);</t>
  </si>
  <si>
    <t xml:space="preserve">Planilha auxiliar - Módulo 4. Despesas indiretas e lucro</t>
  </si>
  <si>
    <t xml:space="preserve">QUADRO-RESUMO - Módulos 1 a 3</t>
  </si>
  <si>
    <t xml:space="preserve">subtotal 1</t>
  </si>
  <si>
    <t xml:space="preserve">Módulo 4. DESPESAS INDIRETAS E LUCRO</t>
  </si>
  <si>
    <t xml:space="preserve">4.A</t>
  </si>
  <si>
    <t xml:space="preserve">Despesas indiretas (administrativas/operacionais) ³</t>
  </si>
  <si>
    <t xml:space="preserve">aplicação do percentual indicado no campo a seguir, sobre o subtotal 1 (soma da Remuneração, Benefícios, Encargos e Insumos)</t>
  </si>
  <si>
    <t xml:space="preserve">subtotal 2</t>
  </si>
  <si>
    <t xml:space="preserve">soma do subtotal 1 e do item 5.A</t>
  </si>
  <si>
    <t xml:space="preserve">4.B</t>
  </si>
  <si>
    <r>
      <rPr>
        <sz val="10"/>
        <color rgb="FF000000"/>
        <rFont val="Calibri"/>
        <family val="0"/>
        <charset val="1"/>
      </rPr>
      <t xml:space="preserve">Lucro </t>
    </r>
    <r>
      <rPr>
        <vertAlign val="superscript"/>
        <sz val="9"/>
        <color rgb="FF000000"/>
        <rFont val="Calibri"/>
        <family val="0"/>
        <charset val="1"/>
      </rPr>
      <t xml:space="preserve">4</t>
    </r>
  </si>
  <si>
    <t xml:space="preserve">aplicação do percentual indicado no campo a seguir, sobre o subtotal 2</t>
  </si>
  <si>
    <t xml:space="preserve">Total das despesas indiretas e do lucro</t>
  </si>
  <si>
    <t xml:space="preserve">soma dos itens 5.A e 5.B</t>
  </si>
  <si>
    <t xml:space="preserve">¹ - nessa coluna deve ser indicada a base legal e/ou a memória de cálculo do item especificado;</t>
  </si>
  <si>
    <t xml:space="preserve">² - nessa coluna deve ser lançado o percentual correspondente às despesas indiretas (administrativas/operacionais) suportadas pela empresa para seu funcionamento e para execução do contrato, bem como o percentual de lucro a ser auferido com o contrato;</t>
  </si>
  <si>
    <t xml:space="preserve">³ - o percentual correspondente às despesas indiretas (administrativas/operacionais) suportadas pela empresa para seu funcionamento e para execução do contrato é aplicado sobre a soma da remuneração, dos benefícios mensais e diários, dos encargos sociais e trabalhistas e dos insumos diversos;</t>
  </si>
  <si>
    <r>
      <rPr>
        <vertAlign val="superscript"/>
        <sz val="9"/>
        <color rgb="FF000000"/>
        <rFont val="Calibri"/>
        <family val="0"/>
        <charset val="1"/>
      </rPr>
      <t xml:space="preserve">4</t>
    </r>
    <r>
      <rPr>
        <sz val="10"/>
        <color rgb="FF000000"/>
        <rFont val="Calibri"/>
        <family val="0"/>
        <charset val="1"/>
      </rPr>
      <t xml:space="preserve"> - o percentual correspondente ao lucro é aplicado sobre a soma da remuneração, dos benefícios mensais e diários, dos encargos sociais e trabalhistas, dos insumos diversos e das despesas indiretas;</t>
    </r>
  </si>
  <si>
    <r>
      <rPr>
        <vertAlign val="superscript"/>
        <sz val="9"/>
        <color rgb="FF000000"/>
        <rFont val="Calibri"/>
        <family val="0"/>
        <charset val="1"/>
      </rPr>
      <t xml:space="preserve">5</t>
    </r>
    <r>
      <rPr>
        <sz val="10"/>
        <color rgb="FF000000"/>
        <rFont val="Calibri"/>
        <family val="0"/>
        <charset val="1"/>
      </rPr>
      <t xml:space="preserve"> - o TRE/MS poderá requerer da empresa que apresente o detalhamento das despesas indiretas consideradas para fins da elaboração deste demonstrativo;</t>
    </r>
  </si>
  <si>
    <t xml:space="preserve">Planilha auxiliar - Módulo 5 - Tributos</t>
  </si>
  <si>
    <t xml:space="preserve">QUADRO-RESUMO - Módulos 1 a 4</t>
  </si>
  <si>
    <t xml:space="preserve">Total - Módulos 1 a 5</t>
  </si>
  <si>
    <t xml:space="preserve">Módulo 5. TRIBUTOS</t>
  </si>
  <si>
    <t xml:space="preserve">5.A</t>
  </si>
  <si>
    <t xml:space="preserve">ISS ou ISSQN</t>
  </si>
  <si>
    <t xml:space="preserve">5.B</t>
  </si>
  <si>
    <t xml:space="preserve">COFINS</t>
  </si>
  <si>
    <t xml:space="preserve">5.C</t>
  </si>
  <si>
    <t xml:space="preserve">PIS</t>
  </si>
  <si>
    <t xml:space="preserve">5.D</t>
  </si>
  <si>
    <t xml:space="preserve">soma dos subitens 6.D.1 a 6.D.8</t>
  </si>
  <si>
    <t xml:space="preserve">5.D.1</t>
  </si>
  <si>
    <t xml:space="preserve">5.D.2</t>
  </si>
  <si>
    <t xml:space="preserve">5.D.3</t>
  </si>
  <si>
    <t xml:space="preserve">5.D.4</t>
  </si>
  <si>
    <t xml:space="preserve">5.D.5</t>
  </si>
  <si>
    <t xml:space="preserve">5.D.6</t>
  </si>
  <si>
    <t xml:space="preserve">5.D.7</t>
  </si>
  <si>
    <t xml:space="preserve">5.D.8</t>
  </si>
  <si>
    <t xml:space="preserve">Total dos tributos</t>
  </si>
  <si>
    <t xml:space="preserve">¹ - nessa coluna deve ser indicada a base legal e/ou a memória de cálculo do tributo especificado;</t>
  </si>
  <si>
    <t xml:space="preserve">² - o percentual do tributo a ser indicado é aquele a que a empresa está sujeita, o qual incidirá sobre o valor do faturamento (somatório dos valores da remuneração, benefícios mensais e diários, encargos sociais e trabalhistas, insumos diversos, despesas indiretas, lucro e tributos);</t>
  </si>
  <si>
    <t xml:space="preserve">Planilha auxiliar - Módulo 6 - Horas extras</t>
  </si>
  <si>
    <t xml:space="preserve">Item 6.1 - Horas extras (domingos e feriados)</t>
  </si>
  <si>
    <t xml:space="preserve">Descrição</t>
  </si>
  <si>
    <t xml:space="preserve">unidade ¹</t>
  </si>
  <si>
    <t xml:space="preserve">percentual de acréscimo sobre o valor da hora ordinária ²</t>
  </si>
  <si>
    <t xml:space="preserve">qtde estimada ³</t>
  </si>
  <si>
    <r>
      <rPr>
        <sz val="10"/>
        <color rgb="FF000000"/>
        <rFont val="Calibri"/>
        <family val="0"/>
        <charset val="1"/>
      </rPr>
      <t xml:space="preserve">Valor base da hora ordinária (R$) </t>
    </r>
    <r>
      <rPr>
        <vertAlign val="superscript"/>
        <sz val="10"/>
        <color rgb="FF000000"/>
        <rFont val="Calibri"/>
        <family val="0"/>
        <charset val="1"/>
      </rPr>
      <t xml:space="preserve">4</t>
    </r>
  </si>
  <si>
    <r>
      <rPr>
        <sz val="10"/>
        <color rgb="FF000000"/>
        <rFont val="Calibri"/>
        <family val="0"/>
        <charset val="1"/>
      </rPr>
      <t xml:space="preserve">Valor base da hora extra (R$) </t>
    </r>
    <r>
      <rPr>
        <vertAlign val="superscript"/>
        <sz val="9"/>
        <color rgb="FF000000"/>
        <rFont val="Calibri"/>
        <family val="0"/>
        <charset val="1"/>
      </rPr>
      <t xml:space="preserve">5</t>
    </r>
  </si>
  <si>
    <t xml:space="preserve">6.1.A</t>
  </si>
  <si>
    <t xml:space="preserve">Hora extra realizada em domingos e feriados</t>
  </si>
  <si>
    <t xml:space="preserve">hora</t>
  </si>
  <si>
    <t xml:space="preserve">Base legal / memória de cálculo</t>
  </si>
  <si>
    <t xml:space="preserve">%</t>
  </si>
  <si>
    <t xml:space="preserve">Item 6.1.B</t>
  </si>
  <si>
    <t xml:space="preserve">INCIDÊNCIA DO DESCANSO SEMANAL REMUNERADO (DSR)</t>
  </si>
  <si>
    <t xml:space="preserve">Reflexo do DSR sobre o valor base da hora extra (item 6.1.A)
fórmula: Valor base da HE / n.º de dias úteis do mês de outubro {25} * n.º de domingos e feriados do mês de outubro {6} </t>
  </si>
  <si>
    <t xml:space="preserve">subtotal</t>
  </si>
  <si>
    <t xml:space="preserve">soma dos itens 6.1.A e 6.1.B </t>
  </si>
  <si>
    <t xml:space="preserve">Item 6.1.C</t>
  </si>
  <si>
    <t xml:space="preserve">INCIDÊNCIA DE DESPESAS INDIRETAS</t>
  </si>
  <si>
    <t xml:space="preserve">aplicação do percentual das DESPESAS INDIRETAS informado no Módulo 4 sobre o valor da hora extra (item 6.1.A)</t>
  </si>
  <si>
    <t xml:space="preserve">soma dos itens 6.1.A, 6.1.B e 6.1.C </t>
  </si>
  <si>
    <t xml:space="preserve">Item 6.1.D</t>
  </si>
  <si>
    <t xml:space="preserve">INCIDÊNCIA DO LUCRO SOBRE HORAS EXTRAS</t>
  </si>
  <si>
    <t xml:space="preserve">aplicação do percentual do LUCRO informado no Módulo 4 sobre o subtotal acima (soma dos itens 6.1.A, 6.1.B e 6.1.C)</t>
  </si>
  <si>
    <t xml:space="preserve">subtotal 3</t>
  </si>
  <si>
    <t xml:space="preserve">soma dos itens 6.1.A, 6.1.B, 6.1.C e 6.1.D</t>
  </si>
  <si>
    <t xml:space="preserve">Item 6.1.E</t>
  </si>
  <si>
    <t xml:space="preserve">INCIDÊNCIA DE TRIBUTOS</t>
  </si>
  <si>
    <t xml:space="preserve">aplicação do percentual dos TRIBUTOS informados no Módulo 5 sobre o subtotal 3 acima ((conta diferenciada de triburos sobre último subtotal))</t>
  </si>
  <si>
    <t xml:space="preserve">6.1</t>
  </si>
  <si>
    <r>
      <rPr>
        <b val="true"/>
        <sz val="10"/>
        <color rgb="FF000000"/>
        <rFont val="Calibri"/>
        <family val="0"/>
        <charset val="1"/>
      </rPr>
      <t xml:space="preserve">VALOR DA HORA EXTRA REALIZADA EM DIAS ÚTEIS (valor efetivamente a ser ressarcido, considerados o DSR, despesas indiretas, lucro e tributos) </t>
    </r>
    <r>
      <rPr>
        <b val="true"/>
        <vertAlign val="superscript"/>
        <sz val="9"/>
        <color rgb="FF000000"/>
        <rFont val="Calibri"/>
        <family val="0"/>
        <charset val="1"/>
      </rPr>
      <t xml:space="preserve">6</t>
    </r>
  </si>
  <si>
    <t xml:space="preserve">QUADRO-RESUMO - Módulo 6 - Horas extras</t>
  </si>
  <si>
    <t xml:space="preserve">qtde. estimada</t>
  </si>
  <si>
    <r>
      <rPr>
        <sz val="10"/>
        <color rgb="FF000000"/>
        <rFont val="Calibri"/>
        <family val="0"/>
        <charset val="1"/>
      </rPr>
      <t xml:space="preserve">Valor unitário da hora extra (R$) </t>
    </r>
    <r>
      <rPr>
        <vertAlign val="superscript"/>
        <sz val="10"/>
        <color rgb="FF000000"/>
        <rFont val="Calibri"/>
        <family val="0"/>
        <charset val="1"/>
      </rPr>
      <t xml:space="preserve">6</t>
    </r>
  </si>
  <si>
    <t xml:space="preserve">Valor total (R$)</t>
  </si>
  <si>
    <t xml:space="preserve">vide item 6.1 acima (soma dos itens 6.1.A, 6.1.B, 6.1.C, 6.1.D e 6.1.E)</t>
  </si>
  <si>
    <r>
      <rPr>
        <b val="true"/>
        <sz val="10"/>
        <color rgb="FF000000"/>
        <rFont val="Calibri"/>
        <family val="0"/>
        <charset val="1"/>
      </rPr>
      <t xml:space="preserve">TOTAL ESTIMADO DAS HORAS EXTRAS </t>
    </r>
    <r>
      <rPr>
        <b val="true"/>
        <vertAlign val="superscript"/>
        <sz val="10"/>
        <color rgb="FF000000"/>
        <rFont val="Calibri"/>
        <family val="0"/>
        <charset val="1"/>
      </rPr>
      <t xml:space="preserve">7</t>
    </r>
  </si>
  <si>
    <t xml:space="preserve">¹ - A unidade de medida utilizada neste caso foi a "hora".</t>
  </si>
  <si>
    <t xml:space="preserve">² - percentual de acréscimo sobre o valor da hora ordinária a ser informado pela empresa, de acordo com a legislação/norma aplicável.</t>
  </si>
  <si>
    <t xml:space="preserve">³ - a quantidade corresponde ao número de horas extras previstas a serem realizadas durante a execução do contrato.</t>
  </si>
  <si>
    <r>
      <rPr>
        <vertAlign val="superscript"/>
        <sz val="10"/>
        <color rgb="FF000000"/>
        <rFont val="Calibri"/>
        <family val="0"/>
        <charset val="1"/>
      </rPr>
      <t xml:space="preserve">4</t>
    </r>
    <r>
      <rPr>
        <sz val="10"/>
        <color rgb="FF000000"/>
        <rFont val="Calibri"/>
        <family val="0"/>
        <charset val="1"/>
      </rPr>
      <t xml:space="preserve"> - valor base da hora de trabalho ordinária, obtido pela divisão da soma da remuneração informada no módulo 1 com os encargos previdenciários e FGTS do módulo 3 (excetuados os percentuais dos subitens 3.3.B a 3.3H), por 220 (divisor correspondente à jornada de 44 horas semanais).</t>
    </r>
  </si>
  <si>
    <r>
      <rPr>
        <vertAlign val="superscript"/>
        <sz val="9"/>
        <color rgb="FF000000"/>
        <rFont val="Calibri"/>
        <family val="0"/>
        <charset val="1"/>
      </rPr>
      <t xml:space="preserve">5</t>
    </r>
    <r>
      <rPr>
        <sz val="10"/>
        <color rgb="FF000000"/>
        <rFont val="Calibri"/>
        <family val="0"/>
        <charset val="1"/>
      </rPr>
      <t xml:space="preserve"> - valor base da hora extra, correspondente à aplicação do percentual de acréscimo sobre o valor base da hora de trabalho ordinária.</t>
    </r>
  </si>
  <si>
    <r>
      <rPr>
        <vertAlign val="superscript"/>
        <sz val="9"/>
        <color rgb="FF000000"/>
        <rFont val="Calibri"/>
        <family val="0"/>
        <charset val="1"/>
      </rPr>
      <t xml:space="preserve">6</t>
    </r>
    <r>
      <rPr>
        <sz val="10"/>
        <color rgb="FF000000"/>
        <rFont val="Calibri"/>
        <family val="0"/>
        <charset val="1"/>
      </rPr>
      <t xml:space="preserve"> - valor da hora extra, já computados os reflexos no descanso semanal remunerado, as despesas indiretas, o lucro e os tributos incidentes.</t>
    </r>
  </si>
  <si>
    <r>
      <rPr>
        <vertAlign val="superscript"/>
        <sz val="9"/>
        <color rgb="FF000000"/>
        <rFont val="Calibri"/>
        <family val="0"/>
        <charset val="1"/>
      </rPr>
      <t xml:space="preserve">7</t>
    </r>
    <r>
      <rPr>
        <sz val="10"/>
        <color rgb="FF000000"/>
        <rFont val="Calibri"/>
        <family val="0"/>
        <charset val="1"/>
      </rPr>
      <t xml:space="preserve"> - valor total estimado das horas extras previstas a serem realizadas durante a execução do contrato.</t>
    </r>
  </si>
  <si>
    <t xml:space="preserve">PLANILHA DE CUSTOS E FORMAÇÃO DE PREÇOS</t>
  </si>
  <si>
    <t xml:space="preserve">Gratificação</t>
  </si>
  <si>
    <t xml:space="preserve">Outros (especificados nos campos abaixo)</t>
  </si>
  <si>
    <t xml:space="preserve">Total - REMUNERAÇÃO</t>
  </si>
  <si>
    <t xml:space="preserve">Total - BENEFÍCIOS MENSAIS E DIÁRIOS</t>
  </si>
  <si>
    <t xml:space="preserve">Adicional de férias</t>
  </si>
  <si>
    <t xml:space="preserve">Total da provisão para recisão</t>
  </si>
  <si>
    <t xml:space="preserve">Total dos outros encargos sociais e trabalhistas</t>
  </si>
  <si>
    <t xml:space="preserve">QUADRO-RESUMO - Módulo 3</t>
  </si>
  <si>
    <t xml:space="preserve">Total - MÓDULOS 1 A 3</t>
  </si>
  <si>
    <t xml:space="preserve">% ³</t>
  </si>
  <si>
    <t xml:space="preserve">Despesas indiretas (administrativas/operacionais)</t>
  </si>
  <si>
    <t xml:space="preserve">soma do total do quadro-resumo - Módulos 1 a 4 e do item 4.A</t>
  </si>
  <si>
    <t xml:space="preserve">Lucro</t>
  </si>
  <si>
    <t xml:space="preserve">Total - DESPESAS INDIRETAS E LUCRO</t>
  </si>
  <si>
    <t xml:space="preserve">soma dos itens 4.A e 4.B</t>
  </si>
  <si>
    <t xml:space="preserve">Total - MÓDULOS 1 A 4</t>
  </si>
  <si>
    <t xml:space="preserve">soma dos subitens 5.D.1 a 5.D.8</t>
  </si>
  <si>
    <t xml:space="preserve">Total</t>
  </si>
  <si>
    <t xml:space="preserve">QUADRO-RESUMO - VALOR TOTAL MENSAL POR POSTO DE SERVIÇO</t>
  </si>
  <si>
    <t xml:space="preserve">Módulo 6. HORAS EXTRAS</t>
  </si>
  <si>
    <t xml:space="preserve">Valor unitário (R$)</t>
  </si>
  <si>
    <t xml:space="preserve">Total - HORAS EXTRAS</t>
  </si>
  <si>
    <t xml:space="preserve">QUADRO-RESUMO - VALOR APENAS DO POSTO DE SUPERVIDOR</t>
  </si>
  <si>
    <t xml:space="preserve">Valor total mensal por posto de serviço</t>
  </si>
  <si>
    <t xml:space="preserve">valor do QUADRO-RESUMO - VALOR TOTAL MENSAL POR POSTO DE  SERVIÇO</t>
  </si>
  <si>
    <t xml:space="preserve">&lt;B.2&gt;</t>
  </si>
  <si>
    <t xml:space="preserve">N.º de postos previstos a contratar </t>
  </si>
  <si>
    <t xml:space="preserve">&lt;C.2&gt;</t>
  </si>
  <si>
    <r>
      <rPr>
        <sz val="10"/>
        <color rgb="FF000000"/>
        <rFont val="Calibri"/>
        <family val="0"/>
        <charset val="1"/>
      </rPr>
      <t xml:space="preserve">N.º </t>
    </r>
    <r>
      <rPr>
        <b val="true"/>
        <sz val="10"/>
        <color rgb="FF000000"/>
        <rFont val="Calibri"/>
        <family val="0"/>
        <charset val="1"/>
      </rPr>
      <t xml:space="preserve">MÁXIMO</t>
    </r>
    <r>
      <rPr>
        <sz val="10"/>
        <color rgb="FF000000"/>
        <rFont val="Calibri"/>
        <family val="0"/>
        <charset val="1"/>
      </rPr>
      <t xml:space="preserve"> de meses </t>
    </r>
    <r>
      <rPr>
        <b val="true"/>
        <sz val="10"/>
        <color rgb="FF000000"/>
        <rFont val="Calibri"/>
        <family val="0"/>
        <charset val="1"/>
      </rPr>
      <t xml:space="preserve">APROXIMADO</t>
    </r>
    <r>
      <rPr>
        <sz val="10"/>
        <color rgb="FF000000"/>
        <rFont val="Calibri"/>
        <family val="0"/>
        <charset val="1"/>
      </rPr>
      <t xml:space="preserve"> para a contratação </t>
    </r>
  </si>
  <si>
    <t xml:space="preserve">Período prestação de serviços de até 108 dias, e caso de ocorrência de 2º turno das eleições/2026.</t>
  </si>
  <si>
    <t xml:space="preserve">&lt;E.2&gt;</t>
  </si>
  <si>
    <t xml:space="preserve">Valor total dos postos de serviço </t>
  </si>
  <si>
    <t xml:space="preserve">(A) X (B.2) X (C.2)</t>
  </si>
  <si>
    <t xml:space="preserve">&lt;I&gt;</t>
  </si>
  <si>
    <t xml:space="preserve">Valor total das horas extras</t>
  </si>
  <si>
    <t xml:space="preserve">valor do Módulo 6. HORAS EXTRAS</t>
  </si>
  <si>
    <t xml:space="preserve">VALOR APENAS DOS POSTOS DE SUPERVISORES</t>
  </si>
  <si>
    <t xml:space="preserve">&lt;E&gt; + &lt;F&gt; + &lt;G&gt; + &lt;H&gt; + &lt;I&gt; + &lt;J&gt;</t>
  </si>
  <si>
    <t xml:space="preserve">Carimbo do CNPJ da empresa proponente</t>
  </si>
  <si>
    <t xml:space="preserve">         _________________________,_____, ______ de ________________________ de 2026.</t>
  </si>
  <si>
    <t xml:space="preserve">Representante legal - carimbo e assinatura</t>
  </si>
  <si>
    <t xml:space="preserve">Auxiliar de apoio às Eleições 2026</t>
  </si>
  <si>
    <t xml:space="preserve">Auxiliar Administrativo</t>
  </si>
  <si>
    <t xml:space="preserve">¹ - nessa coluna deve ser indicada a base legal e/ou a memória de cálculo do componente da remuneração especificado; a base legal pode ser, por exemplo, a cláusula da Convenção Coletiva que fixa o valor do item; </t>
  </si>
  <si>
    <t xml:space="preserve">Benefício Assistencial ao Trabalhador</t>
  </si>
  <si>
    <t xml:space="preserve">Prêmio Cesta Básica</t>
  </si>
  <si>
    <t xml:space="preserve">Benefício Social </t>
  </si>
  <si>
    <t xml:space="preserve">2.F.9</t>
  </si>
  <si>
    <t xml:space="preserve">dias úteis</t>
  </si>
  <si>
    <t xml:space="preserve">¹ - nessa coluna deve ser indicada a base legal e/ou a memória de cálculo do benefício especificado; a base legal pode ser, por exemplo, a cláusula da Convenção Coletiva que fixa o valor do item; a memória de cálculo deve ser indicada quando o valor do item for obtido por meio de cálculo matemático (exemplo: fornecimento do vale-transporte);</t>
  </si>
  <si>
    <t xml:space="preserve"> </t>
  </si>
  <si>
    <t xml:space="preserve">Planilha auxiliar - Módulo 6 - Diárias</t>
  </si>
  <si>
    <t xml:space="preserve">Módulo 6. Diárias</t>
  </si>
  <si>
    <t xml:space="preserve">Item 6.A - diárias</t>
  </si>
  <si>
    <t xml:space="preserve">qtde estimada ²</t>
  </si>
  <si>
    <r>
      <rPr>
        <sz val="10"/>
        <color rgb="FF000000"/>
        <rFont val="Calibri"/>
        <family val="0"/>
        <charset val="1"/>
      </rPr>
      <t xml:space="preserve">Valor base unitário (R$) </t>
    </r>
    <r>
      <rPr>
        <vertAlign val="superscript"/>
        <sz val="9"/>
        <color rgb="FF000000"/>
        <rFont val="Calibri"/>
        <family val="0"/>
        <charset val="1"/>
      </rPr>
      <t xml:space="preserve">3</t>
    </r>
  </si>
  <si>
    <t xml:space="preserve">6.A</t>
  </si>
  <si>
    <t xml:space="preserve">Despesas relativas a deslocamento com pernoite fora do município em que o posto de trabalho está alocado - hospedagem, alimentação e locomoção urbana</t>
  </si>
  <si>
    <t xml:space="preserve">diária</t>
  </si>
  <si>
    <t xml:space="preserve">Item 6.B</t>
  </si>
  <si>
    <t xml:space="preserve">aplicação do percentual das DESPESAS INDIRETAS informado no Módulo 4 sobre o valor unitário da diária (item 6.A)</t>
  </si>
  <si>
    <t xml:space="preserve">soma dos itens 6.A e 6.B </t>
  </si>
  <si>
    <t xml:space="preserve">Item 6.C</t>
  </si>
  <si>
    <t xml:space="preserve">INCIDÊNCIA DO LUCRO SOBRE DIÁRIAS</t>
  </si>
  <si>
    <t xml:space="preserve">aplicação do percentual do LUCRO informado no Módulo 4 sobre o subtotal acima (soma dos itens 6.A e 6.B)</t>
  </si>
  <si>
    <t xml:space="preserve">soma dos itens 6A, 6.B, 6.C </t>
  </si>
  <si>
    <t xml:space="preserve">Item 6.D</t>
  </si>
  <si>
    <t xml:space="preserve">aplicação do percentual dos TRIBUTOS informados no Módulo 5 sobre o subtotal 3 acima (conta diferenciada de triburos sobre último subtotal)</t>
  </si>
  <si>
    <t xml:space="preserve">6.F</t>
  </si>
  <si>
    <r>
      <rPr>
        <b val="true"/>
        <sz val="10"/>
        <color rgb="FF000000"/>
        <rFont val="Calibri"/>
        <family val="0"/>
        <charset val="1"/>
      </rPr>
      <t xml:space="preserve">VALOR UNITÁRIO DA DIÁRIA [SUBTOTAL 3 + Item 6.D]  - (valor que será pago pelo TRE/MS, de forma a contemplar as despesas com tributos, lucro e despesas indiretas) </t>
    </r>
    <r>
      <rPr>
        <b val="true"/>
        <vertAlign val="superscript"/>
        <sz val="9"/>
        <color rgb="FF000000"/>
        <rFont val="Calibri"/>
        <family val="0"/>
        <charset val="1"/>
      </rPr>
      <t xml:space="preserve">4</t>
    </r>
  </si>
  <si>
    <t xml:space="preserve">QUADRO-RESUMO - Módulo 6 - Diárias</t>
  </si>
  <si>
    <t xml:space="preserve">Base legal / memória de cálculo ²</t>
  </si>
  <si>
    <t xml:space="preserve">6.A.1</t>
  </si>
  <si>
    <t xml:space="preserve">Diária referente a deslocamento para realização de serviços pertinentes às Eleições 2026</t>
  </si>
  <si>
    <t xml:space="preserve">Item 6.a  Quantidade + considerando valor total com incidências 6.F</t>
  </si>
  <si>
    <r>
      <rPr>
        <b val="true"/>
        <sz val="10"/>
        <color rgb="FF000000"/>
        <rFont val="Calibri"/>
        <family val="0"/>
        <charset val="1"/>
      </rPr>
      <t xml:space="preserve">TOTAL ESTIMADO DAS DIÁRIAS </t>
    </r>
    <r>
      <rPr>
        <b val="true"/>
        <vertAlign val="superscript"/>
        <sz val="10"/>
        <color rgb="FF000000"/>
        <rFont val="Calibri"/>
        <family val="0"/>
        <charset val="1"/>
      </rPr>
      <t xml:space="preserve">5</t>
    </r>
  </si>
  <si>
    <t xml:space="preserve">¹ - A unidade de medida utilizada neste caso foi a "diária", correspondente ao dia de deslocamento da sede, com pernoite no destino.</t>
  </si>
  <si>
    <t xml:space="preserve">² - a quantidade corresponde ao total de diárias previstas durante a execução contratual.</t>
  </si>
  <si>
    <t xml:space="preserve">³ - valor base unitário fixado pelo TRE/MS, correspondente ao montante que deve ser repassado ao auxiliar quando do deslocamento – Conforme cálculo realizado no Estudo Preliminar.</t>
  </si>
  <si>
    <r>
      <rPr>
        <vertAlign val="superscript"/>
        <sz val="9"/>
        <color rgb="FF000000"/>
        <rFont val="Calibri"/>
        <family val="0"/>
        <charset val="1"/>
      </rPr>
      <t xml:space="preserve">4</t>
    </r>
    <r>
      <rPr>
        <sz val="10"/>
        <color rgb="FF000000"/>
        <rFont val="Calibri"/>
        <family val="0"/>
        <charset val="1"/>
      </rPr>
      <t xml:space="preserve"> - valor unitário da diária, já acrescidos os valores correspondentes das despesas indiretas, do lucro e dos tributos incidentes, que é o valor que será reembolsado à empresa.</t>
    </r>
  </si>
  <si>
    <r>
      <rPr>
        <vertAlign val="superscript"/>
        <sz val="9"/>
        <color rgb="FF000000"/>
        <rFont val="Calibri"/>
        <family val="0"/>
        <charset val="1"/>
      </rPr>
      <t xml:space="preserve">5</t>
    </r>
    <r>
      <rPr>
        <sz val="10"/>
        <color rgb="FF000000"/>
        <rFont val="Calibri"/>
        <family val="0"/>
        <charset val="1"/>
      </rPr>
      <t xml:space="preserve"> - valor total estimado referente à concessão de diárias durante a execução contratual.</t>
    </r>
  </si>
  <si>
    <t xml:space="preserve">Planilha auxiliar - Módulo 7 - Horas extras</t>
  </si>
  <si>
    <t xml:space="preserve">Módulo 7. Horas extras</t>
  </si>
  <si>
    <t xml:space="preserve">Item 7.1 - Horas extras (2HE nos dias úteis e sábados)</t>
  </si>
  <si>
    <t xml:space="preserve">7.1.A</t>
  </si>
  <si>
    <t xml:space="preserve">Hora extra realizada em dias úteis   (A CCT diz que só pode 2 HE em dias normais) e sábados</t>
  </si>
  <si>
    <t xml:space="preserve">Item 7.1.B</t>
  </si>
  <si>
    <t xml:space="preserve">Reflexo do DSR sobre o valor base da hora extra (item 7.1.A)
fórmula: Valor base da HE / n.º de dias úteis do mês de outubro {25} * n.º de domingos e feriados do mês de outubro {6} </t>
  </si>
  <si>
    <t xml:space="preserve">soma dos itens 7.1.A e 7.1.B </t>
  </si>
  <si>
    <t xml:space="preserve">Item 7.1.C</t>
  </si>
  <si>
    <t xml:space="preserve">aplicação do percentual das DESPESAS INDIRETAS informado no Módulo 4 sobre o valor da hora extra (item 7.1.B)</t>
  </si>
  <si>
    <t xml:space="preserve">soma dos itens 7.1.A, 7.1.B e 7.1.C </t>
  </si>
  <si>
    <t xml:space="preserve">Item 7.1.D</t>
  </si>
  <si>
    <t xml:space="preserve">aplicação do percentual do LUCRO informado no Módulo 4 sobre o subtotal acima (soma dos itens 7.1.A, 7.1.B e 7.1.C)</t>
  </si>
  <si>
    <t xml:space="preserve">soma dos itens 7.1.A, 7.1.B, 7.1.C e 7.1.D </t>
  </si>
  <si>
    <t xml:space="preserve">Item 7.1.E</t>
  </si>
  <si>
    <t xml:space="preserve">aplicação do percentual dos TRIBUTOS informados no Módulo 5 sobre o subtotal 3 acima ((conta diferenciada de tributos sobre último subtotal))</t>
  </si>
  <si>
    <t xml:space="preserve">7.1</t>
  </si>
  <si>
    <t xml:space="preserve">Item 7.2 - Horas extras (domingos e feriados)</t>
  </si>
  <si>
    <t xml:space="preserve">7.2.A</t>
  </si>
  <si>
    <t xml:space="preserve">Item 7.2.B</t>
  </si>
  <si>
    <t xml:space="preserve">Reflexo do DSR sobre o valor base da hora extra (item 7.2.A)
fórmula: Valor base da HE / n.º de dias úteis do mês de outubro {25} * n.º de domingos e feriados do mês de outubro {6} </t>
  </si>
  <si>
    <t xml:space="preserve">soma dos itens 7.2.A e 7.2.B </t>
  </si>
  <si>
    <t xml:space="preserve">Item 7.2.C</t>
  </si>
  <si>
    <t xml:space="preserve">aplicação do percentual das DESPESAS INDIRETAS informado no Módulo 4 sobre o valor da hora extra (item 7.2.B)</t>
  </si>
  <si>
    <t xml:space="preserve">soma dos itens 7.2.A, 7.2.B e 7.2.C </t>
  </si>
  <si>
    <t xml:space="preserve">Item 7.2.D</t>
  </si>
  <si>
    <t xml:space="preserve">aplicação do percentual do LUCRO informado no Módulo 4 sobre o subtotal acima (soma dos itens 7.2.A, 7.2.B e 7.2.C)</t>
  </si>
  <si>
    <t xml:space="preserve">soma dos itens 7.2.A, 7.2.B, 7.2.C e 7.2.D </t>
  </si>
  <si>
    <t xml:space="preserve">Item 7.2.E</t>
  </si>
  <si>
    <t xml:space="preserve">7.2</t>
  </si>
  <si>
    <t xml:space="preserve">QUADRO-RESUMO - Módulo 7 - Horas extras</t>
  </si>
  <si>
    <t xml:space="preserve">Hora extra realizada em dias úteis e sábados</t>
  </si>
  <si>
    <t xml:space="preserve">vide item 7.1 acima (soma dos itens 7.1.A, 7.1.B, 7.1.C, 7.1.D e 7.1.E)</t>
  </si>
  <si>
    <t xml:space="preserve">vide item 7.2 acima (soma dos itens 7.2.A, 7.2.B, 7.3.C, 7.2.D e 7.2.E)</t>
  </si>
  <si>
    <t xml:space="preserve">Cláusula 12ª da CCT/2024 - para colaboradores/empregados que não possuir nenhuma falta e cumprir totalmente a jornada mensal.</t>
  </si>
  <si>
    <t xml:space="preserve">aplicação do percentual indicado no campo a seguir, sobre o total  da soma da Remuneração, Benefícios, Encargos e Insumos</t>
  </si>
  <si>
    <t xml:space="preserve">aplicação do percentual indicado no campo a seguir, sobre o subtotal</t>
  </si>
  <si>
    <t xml:space="preserve">Módulo 6. DIÁRIAS</t>
  </si>
  <si>
    <t xml:space="preserve">6.A.2</t>
  </si>
  <si>
    <t xml:space="preserve">Diária referente a deslocamento para realização de serviços pertinentes às Eleições 2022</t>
  </si>
  <si>
    <t xml:space="preserve">conforme planilha da aba "Módulo 6 - Diárias"</t>
  </si>
  <si>
    <t xml:space="preserve">Total - DIÁRIAS</t>
  </si>
  <si>
    <t xml:space="preserve">Módulo 7. HORAS EXTRAS</t>
  </si>
  <si>
    <t xml:space="preserve">Hora extra realizada em dias úteis</t>
  </si>
  <si>
    <t xml:space="preserve">conforme planilha da aba "Módulo 7 - Horas extras"</t>
  </si>
  <si>
    <t xml:space="preserve">7.3</t>
  </si>
  <si>
    <t xml:space="preserve">7.4</t>
  </si>
  <si>
    <t xml:space="preserve">QUADRO-RESUMO - VALOR APENAS DOS POSTOS DE AUXILIARES</t>
  </si>
  <si>
    <t xml:space="preserve">Nº Postos</t>
  </si>
  <si>
    <t xml:space="preserve">&lt;C.1&gt;</t>
  </si>
  <si>
    <t xml:space="preserve">Data estimada para execução dos serviços Grupo I - 05/08/2024 a 31/10/2024  Data Estimada para execução dos serviços - Grupo II - 05/08/2024 a10/10/2024</t>
  </si>
  <si>
    <t xml:space="preserve">1º Turno  e 2º Turno</t>
  </si>
  <si>
    <r>
      <rPr>
        <sz val="10"/>
        <color rgb="FF000000"/>
        <rFont val="Calibri"/>
        <family val="0"/>
        <charset val="1"/>
      </rPr>
      <t xml:space="preserve">N.º </t>
    </r>
    <r>
      <rPr>
        <b val="true"/>
        <sz val="10"/>
        <color rgb="FF000000"/>
        <rFont val="Calibri"/>
        <family val="0"/>
        <charset val="1"/>
      </rPr>
      <t xml:space="preserve">MÁXIMO</t>
    </r>
    <r>
      <rPr>
        <sz val="10"/>
        <color rgb="FF000000"/>
        <rFont val="Calibri"/>
        <family val="0"/>
        <charset val="1"/>
      </rPr>
      <t xml:space="preserve"> de meses </t>
    </r>
    <r>
      <rPr>
        <b val="true"/>
        <sz val="10"/>
        <color rgb="FF000000"/>
        <rFont val="Calibri"/>
        <family val="0"/>
        <charset val="1"/>
      </rPr>
      <t xml:space="preserve">APROXIMADO</t>
    </r>
    <r>
      <rPr>
        <sz val="10"/>
        <color rgb="FF000000"/>
        <rFont val="Calibri"/>
        <family val="0"/>
        <charset val="1"/>
      </rPr>
      <t xml:space="preserve"> para a contratação - Grupo I (capital)</t>
    </r>
  </si>
  <si>
    <t xml:space="preserve">considerando 2 turnos de eleição total de 87 dias - equivalente a 2,9 meses - número de postos GI - (quantidade de postos 37)</t>
  </si>
  <si>
    <t xml:space="preserve">Valor total dos postos de serviço (GRUPO I)</t>
  </si>
  <si>
    <t xml:space="preserve">N.º MÁXIMO de meses APROXIMADO para a contratação - Grupo II (capital)</t>
  </si>
  <si>
    <t xml:space="preserve">considerando 1 turno de eleição total de 67 dias - equivalente a 2,2 meses - número de postos GII (quantidade de postos- 181)</t>
  </si>
  <si>
    <t xml:space="preserve">Valor total dos postos de serviço (grupo 02)</t>
  </si>
  <si>
    <t xml:space="preserve">Valor total das diárias</t>
  </si>
  <si>
    <t xml:space="preserve">valor do Módulo 6. DIÁRIAS</t>
  </si>
  <si>
    <t xml:space="preserve">valor do Módulo 7. HORAS EXTRAS</t>
  </si>
  <si>
    <t xml:space="preserve">VALOR  APENAS  DOS POSTOS DE AUXILIARES</t>
  </si>
  <si>
    <t xml:space="preserve">&lt;D&gt; + &lt;E&gt; + &lt;F&gt;</t>
  </si>
  <si>
    <t xml:space="preserve">PROPOSTA</t>
  </si>
  <si>
    <t xml:space="preserve">Identificação da empresa proponente</t>
  </si>
  <si>
    <t xml:space="preserve">optante pelo SIMPLES?</t>
  </si>
  <si>
    <t xml:space="preserve">Município/UF:</t>
  </si>
  <si>
    <t xml:space="preserve">Dados do representante da empresa</t>
  </si>
  <si>
    <t xml:space="preserve">Proposta de preços</t>
  </si>
  <si>
    <t xml:space="preserve">ITEM</t>
  </si>
  <si>
    <t xml:space="preserve">Descrição dos serviços / categoria profissional vinculada</t>
  </si>
  <si>
    <t xml:space="preserve">Locais de prestação dos serviços</t>
  </si>
  <si>
    <t xml:space="preserve">Quantidade de postos de serviços</t>
  </si>
  <si>
    <t xml:space="preserve">Valor mensal por posto de serviço</t>
  </si>
  <si>
    <t xml:space="preserve">Valor total mensal dos postos de serviços</t>
  </si>
  <si>
    <t xml:space="preserve">Período da contratação (meses)</t>
  </si>
  <si>
    <t xml:space="preserve">Valor  total dos postos de serviço</t>
  </si>
  <si>
    <t xml:space="preserve">(A)</t>
  </si>
  <si>
    <t xml:space="preserve">(B)</t>
  </si>
  <si>
    <t xml:space="preserve">(C) = (A) x (B)</t>
  </si>
  <si>
    <t xml:space="preserve">(D)</t>
  </si>
  <si>
    <t xml:space="preserve">(E) = (C) x (D)</t>
  </si>
  <si>
    <t xml:space="preserve">1.a - Auxiliares (Grupo I - Campo Grande</t>
  </si>
  <si>
    <t xml:space="preserve">1.b - Auxiliares (Grupo II - interior) </t>
  </si>
  <si>
    <t xml:space="preserve">1.b - Supervisores</t>
  </si>
  <si>
    <t xml:space="preserve">VALOR TOTAL DOS POSTOS DE SERVIÇOS</t>
  </si>
  <si>
    <t xml:space="preserve">Valor total anual estimado</t>
  </si>
  <si>
    <t xml:space="preserve">1.c</t>
  </si>
  <si>
    <t xml:space="preserve">1.d</t>
  </si>
  <si>
    <t xml:space="preserve">Valor total das horas extras dos postos de Auxiliares</t>
  </si>
  <si>
    <t xml:space="preserve">1.e</t>
  </si>
  <si>
    <t xml:space="preserve">Valor total das horas extras dos postos de Supervisores</t>
  </si>
  <si>
    <t xml:space="preserve">1.h</t>
  </si>
  <si>
    <t xml:space="preserve">Despesas Eventuais</t>
  </si>
  <si>
    <t xml:space="preserve">VALOR GLOBAL DA PROPOSTA (SUPERVISORES + AUXILIARES)</t>
  </si>
  <si>
    <t xml:space="preserve">Indicar o sindicato, acordo, convenção coletiva ou sentença normativa que rege a categoria profissional que executará o serviço, bem como a respectiva data base e vigência, conforme Código Brasileiro de Ocupações – CBO:</t>
  </si>
  <si>
    <t xml:space="preserve">_________________________,_____, ______ de ________________________ de 2026.</t>
  </si>
</sst>
</file>

<file path=xl/styles.xml><?xml version="1.0" encoding="utf-8"?>
<styleSheet xmlns="http://schemas.openxmlformats.org/spreadsheetml/2006/main">
  <numFmts count="18">
    <numFmt numFmtId="164" formatCode="General"/>
    <numFmt numFmtId="165" formatCode="#,##0.00"/>
    <numFmt numFmtId="166" formatCode="#,##0.00_);\(#,##0.00\)"/>
    <numFmt numFmtId="167" formatCode="0"/>
    <numFmt numFmtId="168" formatCode="0.000%"/>
    <numFmt numFmtId="169" formatCode="0%"/>
    <numFmt numFmtId="170" formatCode="_(* #,##0.000_);_(* \(#,##0.000\);_(* \-??_);_(@_)"/>
    <numFmt numFmtId="171" formatCode="_(* #,##0.00_);_(* \(#,##0.00\);_(* \-??_);_(@_)"/>
    <numFmt numFmtId="172" formatCode="0.00%"/>
    <numFmt numFmtId="173" formatCode="_-* #,##0.00_-;\-* #,##0.00_-;_-* \-??_-;_-@"/>
    <numFmt numFmtId="174" formatCode="_(* #,##0.000_);_(* \(#,##0.000\);_(* \-???_);_(@_)"/>
    <numFmt numFmtId="175" formatCode="&quot;R$ &quot;#,##0.000;&quot;-R$ &quot;#,##0.000"/>
    <numFmt numFmtId="176" formatCode="@"/>
    <numFmt numFmtId="177" formatCode="#,##0"/>
    <numFmt numFmtId="178" formatCode="_(* #,##0_);_(* \(#,##0\);_(* \-??_);_(@_)"/>
    <numFmt numFmtId="179" formatCode="#,##0.000"/>
    <numFmt numFmtId="180" formatCode="0.000_ "/>
    <numFmt numFmtId="181" formatCode="&quot;R$ &quot;#,##0.0000;&quot;-R$ &quot;#,##0.0000"/>
  </numFmts>
  <fonts count="37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0"/>
      <charset val="1"/>
    </font>
    <font>
      <sz val="10"/>
      <color rgb="FF000000"/>
      <name val="Calibri"/>
      <family val="0"/>
      <charset val="1"/>
    </font>
    <font>
      <u val="single"/>
      <sz val="11"/>
      <color theme="10"/>
      <name val="Calibri"/>
      <family val="0"/>
      <charset val="1"/>
    </font>
    <font>
      <b val="true"/>
      <sz val="10"/>
      <color rgb="FF000080"/>
      <name val="Calibri"/>
      <family val="0"/>
      <charset val="1"/>
    </font>
    <font>
      <sz val="10"/>
      <color rgb="FF000080"/>
      <name val="Calibri"/>
      <family val="0"/>
      <charset val="1"/>
    </font>
    <font>
      <b val="true"/>
      <sz val="14"/>
      <color rgb="FF000080"/>
      <name val="Calibri"/>
      <family val="0"/>
      <charset val="1"/>
    </font>
    <font>
      <sz val="10"/>
      <color theme="1"/>
      <name val="Calibri"/>
      <family val="0"/>
      <charset val="1"/>
    </font>
    <font>
      <i val="true"/>
      <sz val="10"/>
      <color rgb="FF000080"/>
      <name val="Calibri"/>
      <family val="0"/>
      <charset val="1"/>
    </font>
    <font>
      <i val="true"/>
      <sz val="10"/>
      <color rgb="FF000000"/>
      <name val="Calibri"/>
      <family val="0"/>
      <charset val="1"/>
    </font>
    <font>
      <sz val="10"/>
      <color rgb="FFFF0000"/>
      <name val="Calibri"/>
      <family val="0"/>
      <charset val="1"/>
    </font>
    <font>
      <i val="true"/>
      <sz val="10"/>
      <color theme="1"/>
      <name val="Calibri"/>
      <family val="0"/>
      <charset val="1"/>
    </font>
    <font>
      <sz val="10"/>
      <color theme="1"/>
      <name val="Arial"/>
      <family val="0"/>
      <charset val="1"/>
    </font>
    <font>
      <sz val="10"/>
      <name val="Arial"/>
      <family val="2"/>
    </font>
    <font>
      <sz val="12"/>
      <color rgb="FF000000"/>
      <name val="Calibri"/>
      <family val="0"/>
      <charset val="1"/>
    </font>
    <font>
      <vertAlign val="superscript"/>
      <sz val="9"/>
      <color rgb="FF000000"/>
      <name val="Calibri"/>
      <family val="0"/>
      <charset val="1"/>
    </font>
    <font>
      <b val="true"/>
      <i val="true"/>
      <sz val="10"/>
      <color rgb="FF000000"/>
      <name val="Calibri"/>
      <family val="0"/>
      <charset val="1"/>
    </font>
    <font>
      <b val="true"/>
      <sz val="10"/>
      <color rgb="FF000000"/>
      <name val="Calibri"/>
      <family val="0"/>
      <charset val="1"/>
    </font>
    <font>
      <vertAlign val="superscript"/>
      <sz val="10"/>
      <color rgb="FF000000"/>
      <name val="Calibri"/>
      <family val="0"/>
      <charset val="1"/>
    </font>
    <font>
      <sz val="16"/>
      <color rgb="FF000000"/>
      <name val="Calibri"/>
      <family val="0"/>
      <charset val="1"/>
    </font>
    <font>
      <sz val="9"/>
      <color rgb="FF000000"/>
      <name val="Calibri"/>
      <family val="0"/>
      <charset val="1"/>
    </font>
    <font>
      <b val="true"/>
      <vertAlign val="superscript"/>
      <sz val="9"/>
      <color rgb="FF000000"/>
      <name val="Calibri"/>
      <family val="0"/>
      <charset val="1"/>
    </font>
    <font>
      <b val="true"/>
      <vertAlign val="superscript"/>
      <sz val="10"/>
      <color rgb="FF000000"/>
      <name val="Calibri"/>
      <family val="0"/>
      <charset val="1"/>
    </font>
    <font>
      <i val="true"/>
      <sz val="9"/>
      <color rgb="FF000000"/>
      <name val="Calibri"/>
      <family val="0"/>
      <charset val="1"/>
    </font>
    <font>
      <i val="true"/>
      <sz val="9"/>
      <color theme="1"/>
      <name val="Calibri"/>
      <family val="0"/>
      <charset val="1"/>
    </font>
    <font>
      <b val="true"/>
      <sz val="11"/>
      <color rgb="FF000000"/>
      <name val="Calibri"/>
      <family val="0"/>
      <charset val="1"/>
    </font>
    <font>
      <sz val="8"/>
      <color rgb="FF000000"/>
      <name val="Calibri"/>
      <family val="0"/>
      <charset val="1"/>
    </font>
    <font>
      <b val="true"/>
      <sz val="12"/>
      <color rgb="FF0000FF"/>
      <name val="Calibri"/>
      <family val="0"/>
      <charset val="1"/>
    </font>
    <font>
      <sz val="11"/>
      <color rgb="FF000000"/>
      <name val="Calibri"/>
      <family val="0"/>
      <charset val="1"/>
    </font>
    <font>
      <sz val="12"/>
      <color rgb="FF000080"/>
      <name val="Calibri"/>
      <family val="0"/>
      <charset val="1"/>
    </font>
    <font>
      <sz val="9"/>
      <color theme="1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b val="true"/>
      <sz val="11"/>
      <color theme="0"/>
      <name val="Calibri"/>
      <family val="0"/>
      <charset val="1"/>
    </font>
    <font>
      <b val="true"/>
      <sz val="12"/>
      <color theme="0"/>
      <name val="Calibri"/>
      <family val="0"/>
      <charset val="1"/>
    </font>
  </fonts>
  <fills count="20">
    <fill>
      <patternFill patternType="none"/>
    </fill>
    <fill>
      <patternFill patternType="gray125"/>
    </fill>
    <fill>
      <patternFill patternType="solid">
        <fgColor rgb="FFFFCC99"/>
        <bgColor rgb="FFF7CAAC"/>
      </patternFill>
    </fill>
    <fill>
      <patternFill patternType="solid">
        <fgColor rgb="FF00FF00"/>
        <bgColor rgb="FF33CCCC"/>
      </patternFill>
    </fill>
    <fill>
      <patternFill patternType="solid">
        <fgColor rgb="FFFFFF99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rgb="FF99CC00"/>
        <bgColor rgb="FFFFCC00"/>
      </patternFill>
    </fill>
    <fill>
      <patternFill patternType="solid">
        <fgColor rgb="FF969696"/>
        <bgColor rgb="FF808080"/>
      </patternFill>
    </fill>
    <fill>
      <patternFill patternType="solid">
        <fgColor rgb="FF808080"/>
        <bgColor rgb="FF969696"/>
      </patternFill>
    </fill>
    <fill>
      <patternFill patternType="solid">
        <fgColor rgb="FF99CCF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FF"/>
      </patternFill>
    </fill>
    <fill>
      <patternFill patternType="solid">
        <fgColor rgb="FFF7CAAC"/>
        <bgColor rgb="FFFFCC99"/>
      </patternFill>
    </fill>
    <fill>
      <patternFill patternType="solid">
        <fgColor rgb="FFCCFFFF"/>
        <bgColor rgb="FFCCFFFF"/>
      </patternFill>
    </fill>
    <fill>
      <patternFill patternType="solid">
        <fgColor rgb="FF00CCFF"/>
        <bgColor rgb="FF33CCCC"/>
      </patternFill>
    </fill>
    <fill>
      <patternFill patternType="solid">
        <fgColor rgb="FFDADADA"/>
        <bgColor rgb="FFF7CAAC"/>
      </patternFill>
    </fill>
    <fill>
      <patternFill patternType="solid">
        <fgColor rgb="FF548135"/>
        <bgColor rgb="FF339966"/>
      </patternFill>
    </fill>
    <fill>
      <patternFill patternType="solid">
        <fgColor rgb="FFFF0000"/>
        <bgColor rgb="FF993300"/>
      </patternFill>
    </fill>
    <fill>
      <patternFill patternType="solid">
        <fgColor rgb="FFC0C0C0"/>
        <bgColor rgb="FFDADADA"/>
      </patternFill>
    </fill>
    <fill>
      <patternFill patternType="solid">
        <fgColor rgb="FF0000FF"/>
        <bgColor rgb="FF0000FF"/>
      </patternFill>
    </fill>
  </fills>
  <borders count="4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dotted"/>
      <right style="dotted"/>
      <top style="dotted"/>
      <bottom/>
      <diagonal/>
    </border>
    <border diagonalUp="false" diagonalDown="false">
      <left style="dotted"/>
      <right/>
      <top/>
      <bottom/>
      <diagonal/>
    </border>
    <border diagonalUp="false" diagonalDown="false">
      <left/>
      <right style="dotted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dotted"/>
      <right/>
      <top/>
      <bottom style="dotted"/>
      <diagonal/>
    </border>
    <border diagonalUp="false" diagonalDown="false">
      <left/>
      <right style="dotted"/>
      <top/>
      <bottom style="dotted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4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4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4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0" fillId="1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0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4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0" fillId="9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11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0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0" fillId="1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3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4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4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5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7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9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11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1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1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7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9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7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7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9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9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5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" fillId="1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8" fillId="13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7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1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7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9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9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2" fontId="22" fillId="5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0" borderId="1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2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5" borderId="1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1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1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0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3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0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5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5" fillId="1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0" fillId="1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5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9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0" fontId="5" fillId="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8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6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1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28" fillId="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1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1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1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1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1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7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7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31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1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8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8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1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7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16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2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5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0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3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0" fillId="1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1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23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7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8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17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9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1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2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2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0" fillId="0" borderId="2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0" fillId="0" borderId="2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3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3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3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3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3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3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5" fillId="0" borderId="3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3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3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3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18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3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18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8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4" fillId="0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3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4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18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4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18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1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5" fillId="19" borderId="3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6" fillId="19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4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4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4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135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ADAD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7CAA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1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vmlDrawing" Target="../drawings/vmlDrawing2.v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vmlDrawing" Target="../drawings/vmlDrawing3.v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comments" Target="../comments16.xml"/><Relationship Id="rId2" Type="http://schemas.openxmlformats.org/officeDocument/2006/relationships/vmlDrawing" Target="../drawings/vmlDrawing4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5" activePane="bottomLeft" state="frozen"/>
      <selection pane="topLeft" activeCell="A1" activeCellId="0" sqref="A1"/>
      <selection pane="bottomLeft" activeCell="B6" activeCellId="0" sqref="B6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27.29"/>
    <col collapsed="false" customWidth="true" hidden="false" outlineLevel="0" max="2" min="2" style="1" width="52.86"/>
    <col collapsed="false" customWidth="true" hidden="false" outlineLevel="0" max="3" min="3" style="1" width="18.42"/>
    <col collapsed="false" customWidth="true" hidden="false" outlineLevel="0" max="4" min="4" style="1" width="29"/>
    <col collapsed="false" customWidth="true" hidden="false" outlineLevel="0" max="5" min="5" style="1" width="15.71"/>
    <col collapsed="false" customWidth="true" hidden="false" outlineLevel="0" max="23" min="6" style="1" width="8"/>
  </cols>
  <sheetData>
    <row r="1" customFormat="false" ht="15.75" hidden="false" customHeight="true" outlineLevel="0" collapsed="false">
      <c r="A1" s="2" t="s">
        <v>0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5" t="s">
        <v>1</v>
      </c>
      <c r="B3" s="6"/>
      <c r="C3" s="6"/>
      <c r="D3" s="6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customFormat="false" ht="15" hidden="false" customHeight="false" outlineLevel="0" collapsed="false">
      <c r="A4" s="7" t="s">
        <v>2</v>
      </c>
      <c r="B4" s="8"/>
      <c r="C4" s="8"/>
      <c r="D4" s="8"/>
      <c r="E4" s="8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2.75" hidden="false" customHeight="true" outlineLevel="0" collapsed="false">
      <c r="A5" s="7" t="s">
        <v>3</v>
      </c>
      <c r="B5" s="8"/>
      <c r="C5" s="8"/>
      <c r="D5" s="8"/>
      <c r="E5" s="8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15" hidden="false" customHeight="false" outlineLevel="0" collapsed="false">
      <c r="A6" s="7" t="s">
        <v>4</v>
      </c>
      <c r="B6" s="9"/>
      <c r="C6" s="4"/>
      <c r="D6" s="4"/>
      <c r="E6" s="4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2.75" hidden="false" customHeight="true" outlineLevel="0" collapsed="false">
      <c r="A7" s="7" t="s">
        <v>5</v>
      </c>
      <c r="B7" s="8"/>
      <c r="C7" s="8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2.75" hidden="false" customHeight="true" outlineLevel="0" collapsed="false">
      <c r="A8" s="7" t="s">
        <v>6</v>
      </c>
      <c r="B8" s="9"/>
      <c r="C8" s="10" t="s">
        <v>7</v>
      </c>
      <c r="D8" s="8"/>
      <c r="E8" s="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15" hidden="false" customHeight="false" outlineLevel="0" collapsed="false">
      <c r="A9" s="7" t="s">
        <v>8</v>
      </c>
      <c r="B9" s="9"/>
      <c r="C9" s="7"/>
      <c r="D9" s="4"/>
      <c r="E9" s="4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9</v>
      </c>
      <c r="B10" s="9"/>
      <c r="C10" s="7"/>
      <c r="D10" s="4"/>
      <c r="E10" s="4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10</v>
      </c>
      <c r="B11" s="11"/>
      <c r="C11" s="7"/>
      <c r="D11" s="4"/>
      <c r="E11" s="4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11</v>
      </c>
      <c r="B12" s="9"/>
      <c r="C12" s="7"/>
      <c r="D12" s="4"/>
      <c r="E12" s="4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/>
      <c r="B13" s="7"/>
      <c r="C13" s="4"/>
      <c r="D13" s="4"/>
      <c r="E13" s="4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5" t="s">
        <v>12</v>
      </c>
      <c r="B14" s="5"/>
      <c r="C14" s="6"/>
      <c r="D14" s="6"/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2.75" hidden="false" customHeight="true" outlineLevel="0" collapsed="false">
      <c r="A15" s="7" t="s">
        <v>13</v>
      </c>
      <c r="B15" s="12"/>
      <c r="C15" s="12"/>
      <c r="D15" s="12"/>
      <c r="E15" s="12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14</v>
      </c>
      <c r="B16" s="9"/>
      <c r="C16" s="10" t="s">
        <v>15</v>
      </c>
      <c r="D16" s="9"/>
      <c r="E16" s="4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5" hidden="false" customHeight="false" outlineLevel="0" collapsed="false">
      <c r="A17" s="7" t="s">
        <v>16</v>
      </c>
      <c r="B17" s="9"/>
      <c r="C17" s="4"/>
      <c r="D17" s="4"/>
      <c r="E17" s="4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5" hidden="false" customHeight="false" outlineLevel="0" collapsed="false">
      <c r="A18" s="7"/>
      <c r="B18" s="7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5" hidden="false" customHeight="false" outlineLevel="0" collapsed="false">
      <c r="A19" s="5" t="s">
        <v>17</v>
      </c>
      <c r="B19" s="5"/>
      <c r="C19" s="6"/>
      <c r="D19" s="6"/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7" t="s">
        <v>18</v>
      </c>
      <c r="B20" s="8"/>
      <c r="C20" s="8"/>
      <c r="D20" s="8"/>
      <c r="E20" s="8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5.75" hidden="false" customHeight="true" outlineLevel="0" collapsed="false">
      <c r="A21" s="7" t="s">
        <v>19</v>
      </c>
      <c r="B21" s="9"/>
      <c r="C21" s="7"/>
      <c r="D21" s="4"/>
      <c r="E21" s="4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5.75" hidden="false" customHeight="true" outlineLevel="0" collapsed="false">
      <c r="A22" s="7" t="s">
        <v>20</v>
      </c>
      <c r="B22" s="9"/>
      <c r="C22" s="4"/>
      <c r="D22" s="4"/>
      <c r="E22" s="4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5.75" hidden="false" customHeight="true" outlineLevel="0" collapsed="false">
      <c r="A23" s="7" t="s">
        <v>21</v>
      </c>
      <c r="B23" s="9"/>
      <c r="C23" s="4"/>
      <c r="D23" s="4"/>
      <c r="E23" s="4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5.75" hidden="false" customHeight="true" outlineLevel="0" collapsed="false">
      <c r="A24" s="7" t="s">
        <v>22</v>
      </c>
      <c r="B24" s="9"/>
      <c r="C24" s="4"/>
      <c r="D24" s="4"/>
      <c r="E24" s="4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5.75" hidden="false" customHeight="true" outlineLevel="0" collapsed="false">
      <c r="A25" s="7" t="s">
        <v>23</v>
      </c>
      <c r="B25" s="9"/>
      <c r="C25" s="4"/>
      <c r="D25" s="4"/>
      <c r="E25" s="4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5.75" hidden="false" customHeight="true" outlineLevel="0" collapsed="false">
      <c r="A26" s="7" t="s">
        <v>24</v>
      </c>
      <c r="B26" s="9"/>
      <c r="C26" s="4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5.75" hidden="false" customHeight="true" outlineLevel="0" collapsed="false">
      <c r="A27" s="7" t="s">
        <v>25</v>
      </c>
      <c r="B27" s="9"/>
      <c r="C27" s="4"/>
      <c r="D27" s="4"/>
      <c r="E27" s="4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7" t="s">
        <v>26</v>
      </c>
      <c r="B28" s="8"/>
      <c r="C28" s="8"/>
      <c r="D28" s="8"/>
      <c r="E28" s="8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7" t="s">
        <v>6</v>
      </c>
      <c r="B29" s="9"/>
      <c r="C29" s="10" t="s">
        <v>7</v>
      </c>
      <c r="D29" s="8"/>
      <c r="E29" s="8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5.75" hidden="false" customHeight="true" outlineLevel="0" collapsed="false">
      <c r="A30" s="7" t="s">
        <v>8</v>
      </c>
      <c r="B30" s="9"/>
      <c r="C30" s="7"/>
      <c r="D30" s="4"/>
      <c r="E30" s="4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5.75" hidden="false" customHeight="true" outlineLevel="0" collapsed="false">
      <c r="A31" s="7" t="s">
        <v>9</v>
      </c>
      <c r="B31" s="9"/>
      <c r="C31" s="7"/>
      <c r="D31" s="4"/>
      <c r="E31" s="4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5.75" hidden="false" customHeight="true" outlineLevel="0" collapsed="false">
      <c r="A32" s="7" t="s">
        <v>10</v>
      </c>
      <c r="B32" s="11"/>
      <c r="C32" s="7"/>
      <c r="D32" s="4"/>
      <c r="E32" s="4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5.75" hidden="false" customHeight="true" outlineLevel="0" collapsed="false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customFormat="false" ht="15.75" hidden="false" customHeight="true" outlineLevel="0" collapsed="false">
      <c r="A34" s="5" t="s">
        <v>27</v>
      </c>
      <c r="B34" s="5"/>
      <c r="C34" s="6"/>
      <c r="D34" s="6"/>
      <c r="E34" s="6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7" t="s">
        <v>18</v>
      </c>
      <c r="B35" s="8"/>
      <c r="C35" s="8"/>
      <c r="D35" s="8"/>
      <c r="E35" s="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5.75" hidden="false" customHeight="true" outlineLevel="0" collapsed="false">
      <c r="A36" s="7" t="s">
        <v>19</v>
      </c>
      <c r="B36" s="9"/>
      <c r="C36" s="7"/>
      <c r="D36" s="4"/>
      <c r="E36" s="4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7" t="s">
        <v>26</v>
      </c>
      <c r="B37" s="8"/>
      <c r="C37" s="8"/>
      <c r="D37" s="8"/>
      <c r="E37" s="8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5.75" hidden="false" customHeight="true" outlineLevel="0" collapsed="false">
      <c r="A38" s="7" t="s">
        <v>6</v>
      </c>
      <c r="B38" s="9"/>
      <c r="C38" s="10" t="s">
        <v>7</v>
      </c>
      <c r="D38" s="8"/>
      <c r="E38" s="8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5.75" hidden="false" customHeight="true" outlineLevel="0" collapsed="false">
      <c r="A39" s="7" t="s">
        <v>8</v>
      </c>
      <c r="B39" s="9"/>
      <c r="C39" s="7"/>
      <c r="D39" s="4"/>
      <c r="E39" s="4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5.75" hidden="false" customHeight="true" outlineLevel="0" collapsed="false">
      <c r="A40" s="7" t="s">
        <v>9</v>
      </c>
      <c r="B40" s="9"/>
      <c r="C40" s="7"/>
      <c r="D40" s="4"/>
      <c r="E40" s="4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5.75" hidden="false" customHeight="true" outlineLevel="0" collapsed="false">
      <c r="A41" s="7" t="s">
        <v>10</v>
      </c>
      <c r="B41" s="11"/>
      <c r="C41" s="7"/>
      <c r="D41" s="4"/>
      <c r="E41" s="4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13" t="s">
        <v>28</v>
      </c>
      <c r="B43" s="13"/>
      <c r="C43" s="8"/>
      <c r="D43" s="8"/>
      <c r="E43" s="8"/>
      <c r="F43" s="8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5.7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B4:E4"/>
    <mergeCell ref="B5:E5"/>
    <mergeCell ref="B7:E7"/>
    <mergeCell ref="D8:E8"/>
    <mergeCell ref="B15:E15"/>
    <mergeCell ref="B20:E20"/>
    <mergeCell ref="B28:E28"/>
    <mergeCell ref="D29:E29"/>
    <mergeCell ref="B35:E35"/>
    <mergeCell ref="B37:E37"/>
    <mergeCell ref="D38:E38"/>
    <mergeCell ref="A43:B43"/>
    <mergeCell ref="C43:F4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9" activeCellId="0" sqref="E9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39.71"/>
    <col collapsed="false" customWidth="true" hidden="false" outlineLevel="0" max="2" min="2" style="1" width="50.71"/>
    <col collapsed="false" customWidth="true" hidden="false" outlineLevel="0" max="3" min="3" style="1" width="2.29"/>
    <col collapsed="false" customWidth="true" hidden="false" outlineLevel="0" max="4" min="4" style="1" width="25.57"/>
    <col collapsed="false" customWidth="true" hidden="false" outlineLevel="0" max="5" min="5" style="1" width="16.57"/>
    <col collapsed="false" customWidth="true" hidden="false" outlineLevel="0" max="25" min="6" style="1" width="8"/>
  </cols>
  <sheetData>
    <row r="1" customFormat="false" ht="15.75" hidden="false" customHeight="true" outlineLevel="0" collapsed="false">
      <c r="A1" s="2" t="s">
        <v>29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14" t="s">
        <v>31</v>
      </c>
      <c r="C3" s="14"/>
      <c r="D3" s="14"/>
      <c r="E3" s="1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15"/>
      <c r="C4" s="15"/>
      <c r="D4" s="15"/>
      <c r="E4" s="15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33</v>
      </c>
      <c r="B5" s="16" t="s">
        <v>34</v>
      </c>
      <c r="C5" s="17"/>
      <c r="D5" s="17"/>
      <c r="E5" s="1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35</v>
      </c>
      <c r="B7" s="18" t="s">
        <v>36</v>
      </c>
      <c r="C7" s="18"/>
      <c r="D7" s="18"/>
      <c r="E7" s="1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37</v>
      </c>
      <c r="B8" s="18" t="s">
        <v>38</v>
      </c>
      <c r="C8" s="18"/>
      <c r="D8" s="18"/>
      <c r="E8" s="1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17.35" hidden="false" customHeight="false" outlineLevel="0" collapsed="false">
      <c r="A9" s="7" t="s">
        <v>39</v>
      </c>
      <c r="B9" s="19" t="s">
        <v>40</v>
      </c>
      <c r="C9" s="7"/>
      <c r="D9" s="7" t="s">
        <v>41</v>
      </c>
      <c r="E9" s="20" t="n">
        <v>4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42</v>
      </c>
      <c r="B10" s="21" t="s">
        <v>43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42" hidden="false" customHeight="true" outlineLevel="0" collapsed="false">
      <c r="A11" s="7" t="s">
        <v>44</v>
      </c>
      <c r="B11" s="22"/>
      <c r="C11" s="23"/>
      <c r="D11" s="23"/>
      <c r="E11" s="23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45</v>
      </c>
      <c r="B12" s="24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2.75" hidden="false" customHeight="true" outlineLevel="0" collapsed="false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2.75" hidden="false" customHeight="true" outlineLevel="0" collapsed="false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2.75" hidden="false" customHeight="true" outlineLevel="0" collapsed="false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2.75" hidden="false" customHeight="true" outlineLevel="0" collapsed="false">
      <c r="A16" s="7"/>
      <c r="B16" s="7"/>
      <c r="C16" s="7"/>
      <c r="D16" s="25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2.75" hidden="false" customHeight="true" outlineLevel="0" collapsed="false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2.75" hidden="false" customHeight="true" outlineLevel="0" collapsed="false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5.7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5.7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5.7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5.7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B3:E3"/>
    <mergeCell ref="B7:E7"/>
    <mergeCell ref="B8:E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E29" activeCellId="0" sqref="E29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10" min="6" style="1" width="9.14"/>
    <col collapsed="false" customWidth="true" hidden="false" outlineLevel="0" max="25" min="11" style="1" width="8"/>
  </cols>
  <sheetData>
    <row r="1" customFormat="false" ht="15.75" hidden="false" customHeight="true" outlineLevel="0" collapsed="false">
      <c r="A1" s="2" t="s">
        <v>46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6" t="str">
        <f aca="false">'Superv Id Contratação'!B3</f>
        <v>TRIBUNAL REGIONAL ELEITORAL DE MATO GROSSO DO SUL</v>
      </c>
      <c r="D3" s="26"/>
      <c r="E3" s="2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6" t="str">
        <f aca="false">IF('Superv Id Contratação'!B4="","",'Superv Id Contratação'!B4)</f>
        <v/>
      </c>
      <c r="D4" s="26"/>
      <c r="E4" s="2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33</v>
      </c>
      <c r="B5" s="7"/>
      <c r="C5" s="26" t="str">
        <f aca="false">IF('Superv Id Contratação'!B5="","",'Superv Id Contratação'!B5)</f>
        <v>xx/xx/2026</v>
      </c>
      <c r="D5" s="26"/>
      <c r="E5" s="2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47</v>
      </c>
      <c r="B7" s="7"/>
      <c r="C7" s="26" t="str">
        <f aca="false">IF('A - Identificação da empresa'!B4="","",'A - Identificação da empresa'!B4)</f>
        <v/>
      </c>
      <c r="D7" s="26"/>
      <c r="E7" s="2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6" t="str">
        <f aca="false">IF('A - Identificação da empresa'!B6="","",'A - Identificação da empresa'!B6)</f>
        <v/>
      </c>
      <c r="D8" s="26"/>
      <c r="E8" s="2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35</v>
      </c>
      <c r="B10" s="7"/>
      <c r="C10" s="26" t="str">
        <f aca="false">IF('Superv Id Contratação'!B7="","",'Superv Id Contratação'!B7)</f>
        <v>Supervisores de Auxiliar de apoio às Eleições</v>
      </c>
      <c r="D10" s="26"/>
      <c r="E10" s="2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48</v>
      </c>
      <c r="B11" s="7"/>
      <c r="C11" s="26" t="str">
        <f aca="false">IF('Superv Id Contratação'!B8="","",'Superv Id Contratação'!B8)</f>
        <v>Supervisor Operacional II (STEAC)</v>
      </c>
      <c r="D11" s="26"/>
      <c r="E11" s="26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39</v>
      </c>
      <c r="B12" s="7"/>
      <c r="C12" s="27" t="str">
        <f aca="false">IF('Superv Id Contratação'!B9="","",'Superv Id Contratação'!B9)</f>
        <v>44 horas</v>
      </c>
      <c r="D12" s="7" t="s">
        <v>49</v>
      </c>
      <c r="E12" s="28" t="n">
        <f aca="false">IF('Superv Id Contratação'!E9="","",'Superv Id Contratação'!E9)</f>
        <v>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42</v>
      </c>
      <c r="B13" s="7"/>
      <c r="C13" s="26" t="str">
        <f aca="false">IF('Superv Id Contratação'!B10="","",'Superv Id Contratação'!B10)</f>
        <v>Unidades da Justiça Eleitoral de Mato Grosso do Sul</v>
      </c>
      <c r="D13" s="26"/>
      <c r="E13" s="26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7" t="s">
        <v>44</v>
      </c>
      <c r="B14" s="7"/>
      <c r="C14" s="26" t="str">
        <f aca="false">IF('Superv Id Contratação'!B11="","",'Superv Id Contratação'!B11)</f>
        <v/>
      </c>
      <c r="D14" s="26"/>
      <c r="E14" s="2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37</v>
      </c>
      <c r="B15" s="7"/>
      <c r="C15" s="26" t="str">
        <f aca="false">C11</f>
        <v>Supervisor Operacional II (STEAC)</v>
      </c>
      <c r="D15" s="26"/>
      <c r="E15" s="2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45</v>
      </c>
      <c r="B16" s="7"/>
      <c r="C16" s="26" t="str">
        <f aca="false">IF('Superv Id Contratação'!B12="","",'Superv Id Contratação'!B12)</f>
        <v/>
      </c>
      <c r="D16" s="26"/>
      <c r="E16" s="26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9"/>
      <c r="D17" s="29"/>
      <c r="E17" s="29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30" t="s">
        <v>50</v>
      </c>
      <c r="B18" s="30"/>
      <c r="C18" s="30"/>
      <c r="D18" s="30"/>
      <c r="E18" s="3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31" t="s">
        <v>51</v>
      </c>
      <c r="D19" s="32"/>
      <c r="E19" s="33" t="s">
        <v>52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63.75" hidden="false" customHeight="true" outlineLevel="0" collapsed="false">
      <c r="A20" s="31" t="s">
        <v>53</v>
      </c>
      <c r="B20" s="31" t="s">
        <v>54</v>
      </c>
      <c r="C20" s="34"/>
      <c r="D20" s="35"/>
      <c r="E20" s="36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31" t="s">
        <v>55</v>
      </c>
      <c r="B21" s="37" t="s">
        <v>56</v>
      </c>
      <c r="C21" s="34"/>
      <c r="D21" s="35"/>
      <c r="E21" s="38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31" t="s">
        <v>57</v>
      </c>
      <c r="B22" s="31" t="s">
        <v>58</v>
      </c>
      <c r="C22" s="39"/>
      <c r="D22" s="35"/>
      <c r="E22" s="40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31" t="s">
        <v>59</v>
      </c>
      <c r="B23" s="31" t="s">
        <v>60</v>
      </c>
      <c r="C23" s="39"/>
      <c r="D23" s="35"/>
      <c r="E23" s="40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31" t="s">
        <v>61</v>
      </c>
      <c r="B24" s="31" t="s">
        <v>62</v>
      </c>
      <c r="C24" s="39"/>
      <c r="D24" s="35"/>
      <c r="E24" s="40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31" t="s">
        <v>63</v>
      </c>
      <c r="B25" s="31" t="s">
        <v>64</v>
      </c>
      <c r="C25" s="39"/>
      <c r="D25" s="35"/>
      <c r="E25" s="40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31" t="s">
        <v>65</v>
      </c>
      <c r="B26" s="31" t="s">
        <v>66</v>
      </c>
      <c r="C26" s="39"/>
      <c r="D26" s="35"/>
      <c r="E26" s="40"/>
      <c r="F26" s="7"/>
      <c r="G26" s="7"/>
      <c r="H26" s="7"/>
      <c r="I26" s="7"/>
      <c r="J26" s="41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31" t="s">
        <v>67</v>
      </c>
      <c r="B27" s="31" t="s">
        <v>68</v>
      </c>
      <c r="C27" s="39"/>
      <c r="D27" s="35"/>
      <c r="E27" s="40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31" t="s">
        <v>69</v>
      </c>
      <c r="B28" s="31" t="s">
        <v>70</v>
      </c>
      <c r="C28" s="42" t="s">
        <v>71</v>
      </c>
      <c r="D28" s="35"/>
      <c r="E28" s="36" t="n">
        <f aca="false">SUM(E29:E36)</f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43" t="s">
        <v>72</v>
      </c>
      <c r="B29" s="44" t="s">
        <v>73</v>
      </c>
      <c r="C29" s="39"/>
      <c r="D29" s="35"/>
      <c r="E29" s="40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3" t="s">
        <v>74</v>
      </c>
      <c r="B30" s="44"/>
      <c r="C30" s="39"/>
      <c r="D30" s="35"/>
      <c r="E30" s="40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43" t="s">
        <v>75</v>
      </c>
      <c r="B31" s="44"/>
      <c r="C31" s="39"/>
      <c r="D31" s="35"/>
      <c r="E31" s="40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43" t="s">
        <v>76</v>
      </c>
      <c r="B32" s="44"/>
      <c r="C32" s="39"/>
      <c r="D32" s="35"/>
      <c r="E32" s="40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43" t="s">
        <v>77</v>
      </c>
      <c r="B33" s="44"/>
      <c r="C33" s="39"/>
      <c r="D33" s="35"/>
      <c r="E33" s="40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43" t="s">
        <v>78</v>
      </c>
      <c r="B34" s="44"/>
      <c r="C34" s="39"/>
      <c r="D34" s="35"/>
      <c r="E34" s="40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43" t="s">
        <v>79</v>
      </c>
      <c r="B35" s="44"/>
      <c r="C35" s="39"/>
      <c r="D35" s="35"/>
      <c r="E35" s="40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2.75" hidden="false" customHeight="true" outlineLevel="0" collapsed="false">
      <c r="A36" s="43" t="s">
        <v>80</v>
      </c>
      <c r="B36" s="44"/>
      <c r="C36" s="39"/>
      <c r="D36" s="35"/>
      <c r="E36" s="40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45"/>
      <c r="B37" s="46" t="s">
        <v>81</v>
      </c>
      <c r="C37" s="32"/>
      <c r="D37" s="35"/>
      <c r="E37" s="47" t="n">
        <f aca="false">SUM(E20:E28)</f>
        <v>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2.75" hidden="false" customHeight="true" outlineLevel="0" collapsed="false">
      <c r="A38" s="7"/>
      <c r="B38" s="7"/>
      <c r="C38" s="29"/>
      <c r="D38" s="29"/>
      <c r="E38" s="29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7" t="s">
        <v>82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42" hidden="false" customHeight="true" outlineLevel="0" collapsed="false">
      <c r="A40" s="48" t="s">
        <v>83</v>
      </c>
      <c r="B40" s="48"/>
      <c r="C40" s="48"/>
      <c r="D40" s="48"/>
      <c r="E40" s="4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2.75" hidden="false" customHeight="true" outlineLevel="0" collapsed="false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customFormat="false" ht="12.75" hidden="false" customHeight="true" outlineLevel="0" collapsed="false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customFormat="false" ht="12.75" hidden="false" customHeight="true" outlineLevel="0" collapsed="false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customFormat="false" ht="12.75" hidden="false" customHeight="true" outlineLevel="0" collapsed="false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customFormat="false" ht="12.75" hidden="false" customHeight="true" outlineLevel="0" collapsed="false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customFormat="false" ht="12.75" hidden="false" customHeight="true" outlineLevel="0" collapsed="false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customFormat="false" ht="12.75" hidden="false" customHeight="true" outlineLevel="0" collapsed="false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customFormat="false" ht="12.75" hidden="false" customHeight="true" outlineLevel="0" collapsed="false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customFormat="false" ht="12.75" hidden="false" customHeight="true" outlineLevel="0" collapsed="false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customFormat="false" ht="12.75" hidden="false" customHeight="true" outlineLevel="0" collapsed="false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customFormat="false" ht="12.75" hidden="false" customHeight="true" outlineLevel="0" collapsed="false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customFormat="false" ht="12.75" hidden="false" customHeight="true" outlineLevel="0" collapsed="false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customFormat="false" ht="12.75" hidden="false" customHeight="true" outlineLevel="0" collapsed="false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customFormat="false" ht="12.75" hidden="false" customHeight="true" outlineLevel="0" collapsed="false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customFormat="false" ht="12.75" hidden="false" customHeight="true" outlineLevel="0" collapsed="false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customFormat="false" ht="12.75" hidden="false" customHeight="true" outlineLevel="0" collapsed="false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customFormat="false" ht="12.75" hidden="false" customHeight="true" outlineLevel="0" collapsed="false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customFormat="false" ht="12.75" hidden="false" customHeight="true" outlineLevel="0" collapsed="false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customFormat="false" ht="12.75" hidden="false" customHeight="true" outlineLevel="0" collapsed="false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customFormat="false" ht="12.75" hidden="false" customHeight="true" outlineLevel="0" collapsed="false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customFormat="false" ht="12.75" hidden="false" customHeight="true" outlineLevel="0" collapsed="false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customFormat="false" ht="12.75" hidden="false" customHeight="true" outlineLevel="0" collapsed="false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customFormat="false" ht="12.75" hidden="false" customHeight="true" outlineLevel="0" collapsed="false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customFormat="false" ht="12.75" hidden="false" customHeight="true" outlineLevel="0" collapsed="false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customFormat="false" ht="12.75" hidden="false" customHeight="true" outlineLevel="0" collapsed="false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customFormat="false" ht="12.75" hidden="false" customHeight="true" outlineLevel="0" collapsed="false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customFormat="false" ht="12.75" hidden="false" customHeight="true" outlineLevel="0" collapsed="false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customFormat="false" ht="12.75" hidden="false" customHeight="true" outlineLevel="0" collapsed="false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2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40:E4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F28" activeCellId="0" sqref="F28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4" min="4" style="1" width="15.71"/>
    <col collapsed="false" customWidth="true" hidden="false" outlineLevel="0" max="5" min="5" style="1" width="18.29"/>
    <col collapsed="false" customWidth="true" hidden="false" outlineLevel="0" max="6" min="6" style="1" width="25.42"/>
    <col collapsed="false" customWidth="true" hidden="false" outlineLevel="0" max="25" min="7" style="1" width="8"/>
  </cols>
  <sheetData>
    <row r="1" customFormat="false" ht="15.75" hidden="false" customHeight="true" outlineLevel="0" collapsed="false">
      <c r="A1" s="2" t="s">
        <v>84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6" t="str">
        <f aca="false">'Superv Id Contratação'!B3</f>
        <v>TRIBUNAL REGIONAL ELEITORAL DE MATO GROSSO DO SUL</v>
      </c>
      <c r="D3" s="26"/>
      <c r="E3" s="2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6" t="str">
        <f aca="false">IF('Superv Id Contratação'!B4="","",'Superv Id Contratação'!B4)</f>
        <v/>
      </c>
      <c r="D4" s="26"/>
      <c r="E4" s="2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33</v>
      </c>
      <c r="B5" s="7"/>
      <c r="C5" s="26" t="str">
        <f aca="false">IF('Superv Id Contratação'!B5="","",'Superv Id Contratação'!B5)</f>
        <v>xx/xx/2026</v>
      </c>
      <c r="D5" s="26"/>
      <c r="E5" s="2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47</v>
      </c>
      <c r="B7" s="7"/>
      <c r="C7" s="26" t="str">
        <f aca="false">IF('A - Identificação da empresa'!B4="","",'A - Identificação da empresa'!B4)</f>
        <v/>
      </c>
      <c r="D7" s="26"/>
      <c r="E7" s="2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6" t="str">
        <f aca="false">IF('A - Identificação da empresa'!B6="","",'A - Identificação da empresa'!B6)</f>
        <v/>
      </c>
      <c r="D8" s="26"/>
      <c r="E8" s="2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35</v>
      </c>
      <c r="B10" s="7"/>
      <c r="C10" s="26" t="str">
        <f aca="false">IF('Superv Id Contratação'!B7="","",'Superv Id Contratação'!B7)</f>
        <v>Supervisores de Auxiliar de apoio às Eleições</v>
      </c>
      <c r="D10" s="26"/>
      <c r="E10" s="2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48</v>
      </c>
      <c r="B11" s="7"/>
      <c r="C11" s="26" t="str">
        <f aca="false">IF('Superv Id Contratação'!B8="","",'Superv Id Contratação'!B8)</f>
        <v>Supervisor Operacional II (STEAC)</v>
      </c>
      <c r="D11" s="26"/>
      <c r="E11" s="26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39</v>
      </c>
      <c r="B12" s="7"/>
      <c r="C12" s="27" t="str">
        <f aca="false">IF('Superv Id Contratação'!B9="","",'Superv Id Contratação'!B9)</f>
        <v>44 horas</v>
      </c>
      <c r="D12" s="7" t="s">
        <v>49</v>
      </c>
      <c r="E12" s="28" t="n">
        <f aca="false">IF('Superv Id Contratação'!E9="","",'Superv Id Contratação'!E9)</f>
        <v>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42</v>
      </c>
      <c r="B13" s="7"/>
      <c r="C13" s="26" t="str">
        <f aca="false">IF('Superv Id Contratação'!B10="","",'Superv Id Contratação'!B10)</f>
        <v>Unidades da Justiça Eleitoral de Mato Grosso do Sul</v>
      </c>
      <c r="D13" s="26"/>
      <c r="E13" s="26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7" t="s">
        <v>44</v>
      </c>
      <c r="B14" s="7"/>
      <c r="C14" s="26" t="str">
        <f aca="false">IF('Superv Id Contratação'!B11="","",'Superv Id Contratação'!B11)</f>
        <v/>
      </c>
      <c r="D14" s="26"/>
      <c r="E14" s="2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37</v>
      </c>
      <c r="B15" s="7"/>
      <c r="C15" s="26" t="str">
        <f aca="false">C11</f>
        <v>Supervisor Operacional II (STEAC)</v>
      </c>
      <c r="D15" s="26"/>
      <c r="E15" s="2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45</v>
      </c>
      <c r="B16" s="7"/>
      <c r="C16" s="26" t="str">
        <f aca="false">IF('Superv Id Contratação'!B12="","",'Superv Id Contratação'!B12)</f>
        <v/>
      </c>
      <c r="D16" s="26"/>
      <c r="E16" s="26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9"/>
      <c r="D17" s="29"/>
      <c r="E17" s="29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30" t="s">
        <v>85</v>
      </c>
      <c r="B18" s="30"/>
      <c r="C18" s="30"/>
      <c r="D18" s="30"/>
      <c r="E18" s="3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31" t="s">
        <v>51</v>
      </c>
      <c r="D19" s="32"/>
      <c r="E19" s="33" t="s">
        <v>52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25.5" hidden="false" customHeight="true" outlineLevel="0" collapsed="false">
      <c r="A20" s="31" t="s">
        <v>86</v>
      </c>
      <c r="B20" s="31" t="s">
        <v>87</v>
      </c>
      <c r="C20" s="42" t="s">
        <v>88</v>
      </c>
      <c r="D20" s="35"/>
      <c r="E20" s="49" t="n">
        <f aca="false">IF(E45&lt;0,0,E45)</f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31" t="s">
        <v>89</v>
      </c>
      <c r="B21" s="31" t="s">
        <v>90</v>
      </c>
      <c r="C21" s="39"/>
      <c r="D21" s="35"/>
      <c r="E21" s="50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31" t="s">
        <v>91</v>
      </c>
      <c r="B22" s="31" t="s">
        <v>92</v>
      </c>
      <c r="C22" s="39"/>
      <c r="D22" s="35"/>
      <c r="E22" s="50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21.75" hidden="false" customHeight="true" outlineLevel="0" collapsed="false">
      <c r="A23" s="31" t="s">
        <v>93</v>
      </c>
      <c r="B23" s="31" t="s">
        <v>94</v>
      </c>
      <c r="C23" s="51"/>
      <c r="D23" s="35"/>
      <c r="E23" s="50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31" t="s">
        <v>95</v>
      </c>
      <c r="B24" s="31" t="s">
        <v>96</v>
      </c>
      <c r="C24" s="51"/>
      <c r="D24" s="35"/>
      <c r="E24" s="50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31" t="s">
        <v>97</v>
      </c>
      <c r="B25" s="31" t="s">
        <v>98</v>
      </c>
      <c r="C25" s="42" t="s">
        <v>99</v>
      </c>
      <c r="D25" s="35"/>
      <c r="E25" s="52" t="n">
        <f aca="false">SUM(E26:E33)</f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8.75" hidden="false" customHeight="true" outlineLevel="0" collapsed="false">
      <c r="A26" s="43" t="s">
        <v>100</v>
      </c>
      <c r="B26" s="44"/>
      <c r="C26" s="39"/>
      <c r="D26" s="53"/>
      <c r="E26" s="5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5.75" hidden="false" customHeight="true" outlineLevel="0" collapsed="false">
      <c r="A27" s="43" t="s">
        <v>101</v>
      </c>
      <c r="B27" s="44"/>
      <c r="C27" s="39"/>
      <c r="D27" s="53"/>
      <c r="E27" s="54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43" t="s">
        <v>102</v>
      </c>
      <c r="B28" s="44"/>
      <c r="C28" s="39"/>
      <c r="D28" s="53"/>
      <c r="E28" s="54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43" t="s">
        <v>103</v>
      </c>
      <c r="B29" s="44"/>
      <c r="C29" s="39"/>
      <c r="D29" s="53"/>
      <c r="E29" s="54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3" t="s">
        <v>104</v>
      </c>
      <c r="B30" s="44"/>
      <c r="C30" s="39"/>
      <c r="D30" s="53"/>
      <c r="E30" s="54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43" t="s">
        <v>105</v>
      </c>
      <c r="B31" s="44"/>
      <c r="C31" s="39"/>
      <c r="D31" s="53"/>
      <c r="E31" s="54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43" t="s">
        <v>106</v>
      </c>
      <c r="B32" s="44"/>
      <c r="C32" s="39"/>
      <c r="D32" s="53"/>
      <c r="E32" s="54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43" t="s">
        <v>107</v>
      </c>
      <c r="B33" s="44"/>
      <c r="C33" s="39"/>
      <c r="D33" s="53"/>
      <c r="E33" s="54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45"/>
      <c r="B34" s="46" t="s">
        <v>108</v>
      </c>
      <c r="C34" s="35"/>
      <c r="D34" s="35"/>
      <c r="E34" s="55" t="n">
        <f aca="false">SUM(E20:E25)</f>
        <v>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5.75" hidden="false" customHeight="true" outlineLevel="0" collapsed="false">
      <c r="A35" s="4"/>
      <c r="B35" s="4"/>
      <c r="C35" s="56"/>
      <c r="D35" s="56"/>
      <c r="E35" s="56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Format="false" ht="15.75" hidden="false" customHeight="true" outlineLevel="0" collapsed="false">
      <c r="A36" s="4"/>
      <c r="B36" s="4"/>
      <c r="C36" s="56"/>
      <c r="D36" s="56"/>
      <c r="E36" s="56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Format="false" ht="12.75" hidden="false" customHeight="true" outlineLevel="0" collapsed="false">
      <c r="A37" s="57" t="s">
        <v>109</v>
      </c>
      <c r="B37" s="57"/>
      <c r="C37" s="57"/>
      <c r="D37" s="57"/>
      <c r="E37" s="5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25.5" hidden="false" customHeight="true" outlineLevel="0" collapsed="false">
      <c r="A38" s="7"/>
      <c r="B38" s="7"/>
      <c r="C38" s="31" t="s">
        <v>51</v>
      </c>
      <c r="D38" s="32"/>
      <c r="E38" s="58" t="s">
        <v>110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25.5" hidden="false" customHeight="true" outlineLevel="0" collapsed="false">
      <c r="A39" s="31" t="s">
        <v>111</v>
      </c>
      <c r="B39" s="31" t="s">
        <v>112</v>
      </c>
      <c r="C39" s="51" t="s">
        <v>113</v>
      </c>
      <c r="D39" s="53"/>
      <c r="E39" s="59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31" t="s">
        <v>114</v>
      </c>
      <c r="B40" s="31" t="s">
        <v>115</v>
      </c>
      <c r="C40" s="39"/>
      <c r="D40" s="53"/>
      <c r="E40" s="60" t="n">
        <v>2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31" t="s">
        <v>116</v>
      </c>
      <c r="B41" s="31" t="s">
        <v>117</v>
      </c>
      <c r="C41" s="39" t="s">
        <v>118</v>
      </c>
      <c r="D41" s="53"/>
      <c r="E41" s="60" t="n">
        <v>26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31" t="s">
        <v>119</v>
      </c>
      <c r="B42" s="31" t="s">
        <v>120</v>
      </c>
      <c r="C42" s="31" t="s">
        <v>121</v>
      </c>
      <c r="D42" s="53"/>
      <c r="E42" s="61" t="n">
        <f aca="false">E40*E41</f>
        <v>52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31" t="s">
        <v>122</v>
      </c>
      <c r="B43" s="31" t="s">
        <v>123</v>
      </c>
      <c r="C43" s="31" t="s">
        <v>124</v>
      </c>
      <c r="D43" s="53"/>
      <c r="E43" s="62" t="n">
        <f aca="false">E39*E42</f>
        <v>0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25.5" hidden="false" customHeight="true" outlineLevel="0" collapsed="false">
      <c r="A44" s="31" t="s">
        <v>125</v>
      </c>
      <c r="B44" s="37" t="s">
        <v>126</v>
      </c>
      <c r="C44" s="63" t="s">
        <v>127</v>
      </c>
      <c r="D44" s="53"/>
      <c r="E44" s="64" t="n">
        <f aca="false">ROUNDDOWN('Superv Modulo 1 - Remuneração'!$E$20*6/100,2)</f>
        <v>0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45"/>
      <c r="B45" s="46" t="s">
        <v>128</v>
      </c>
      <c r="C45" s="31" t="s">
        <v>129</v>
      </c>
      <c r="D45" s="53"/>
      <c r="E45" s="65" t="n">
        <f aca="false">E43-E44</f>
        <v>0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5.75" hidden="false" customHeight="true" outlineLevel="0" collapsed="false">
      <c r="A46" s="4"/>
      <c r="B46" s="4"/>
      <c r="C46" s="56"/>
      <c r="D46" s="56"/>
      <c r="E46" s="56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15.75" hidden="false" customHeight="true" outlineLevel="0" collapsed="false">
      <c r="A47" s="7" t="s">
        <v>130</v>
      </c>
      <c r="B47" s="4"/>
      <c r="C47" s="56"/>
      <c r="D47" s="56"/>
      <c r="E47" s="56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Format="false" ht="31.5" hidden="false" customHeight="true" outlineLevel="0" collapsed="false">
      <c r="A48" s="66" t="s">
        <v>131</v>
      </c>
      <c r="B48" s="66"/>
      <c r="C48" s="66"/>
      <c r="D48" s="66"/>
      <c r="E48" s="66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Format="false" ht="43.5" hidden="false" customHeight="true" outlineLevel="0" collapsed="false">
      <c r="A49" s="48" t="s">
        <v>132</v>
      </c>
      <c r="B49" s="48"/>
      <c r="C49" s="48"/>
      <c r="D49" s="48"/>
      <c r="E49" s="48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Format="false" ht="15.75" hidden="false" customHeight="true" outlineLevel="0" collapsed="false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Format="false" ht="15.75" hidden="false" customHeight="true" outlineLevel="0" collapsed="false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Format="false" ht="15.75" hidden="false" customHeight="true" outlineLevel="0" collapsed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Format="false" ht="15.75" hidden="false" customHeight="true" outlineLevel="0" collapsed="false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Format="false" ht="15.75" hidden="false" customHeight="true" outlineLevel="0" collapsed="false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Format="false" ht="15.75" hidden="false" customHeight="true" outlineLevel="0" collapsed="false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Format="false" ht="15.75" hidden="false" customHeight="true" outlineLevel="0" collapsed="false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Format="false" ht="15.75" hidden="false" customHeight="true" outlineLevel="0" collapsed="false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Format="false" ht="15.75" hidden="false" customHeight="true" outlineLevel="0" collapsed="false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Format="false" ht="15.75" hidden="false" customHeight="true" outlineLevel="0" collapsed="false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Format="false" ht="15.75" hidden="false" customHeight="true" outlineLevel="0" collapsed="false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Format="false" ht="15.75" hidden="false" customHeight="true" outlineLevel="0" collapsed="false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Format="false" ht="15.75" hidden="false" customHeight="true" outlineLevel="0" collapsed="false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Format="false" ht="15.75" hidden="false" customHeight="true" outlineLevel="0" collapsed="false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Format="false" ht="15.75" hidden="false" customHeight="true" outlineLevel="0" collapsed="false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Format="false" ht="15.75" hidden="false" customHeight="true" outlineLevel="0" collapsed="false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Format="false" ht="15.75" hidden="false" customHeight="true" outlineLevel="0" collapsed="false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Format="false" ht="15.75" hidden="false" customHeight="true" outlineLevel="0" collapsed="false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Format="false" ht="15.75" hidden="false" customHeight="true" outlineLevel="0" collapsed="false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Format="false" ht="15.75" hidden="false" customHeight="true" outlineLevel="0" collapsed="false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5.75" hidden="false" customHeight="tru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5.75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5.7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5.7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5.7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5.7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48:E48"/>
    <mergeCell ref="A49:E4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49" colorId="64" zoomScale="100" zoomScaleNormal="100" zoomScalePageLayoutView="100" workbookViewId="0">
      <selection pane="topLeft" activeCell="G31" activeCellId="0" sqref="G31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6" min="6" style="1" width="19.71"/>
    <col collapsed="false" customWidth="true" hidden="false" outlineLevel="0" max="25" min="7" style="1" width="8"/>
  </cols>
  <sheetData>
    <row r="1" customFormat="false" ht="15.75" hidden="false" customHeight="true" outlineLevel="0" collapsed="false">
      <c r="A1" s="2" t="s">
        <v>133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6" t="str">
        <f aca="false">'Superv Id Contratação'!B3</f>
        <v>TRIBUNAL REGIONAL ELEITORAL DE MATO GROSSO DO SUL</v>
      </c>
      <c r="D3" s="26"/>
      <c r="E3" s="2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6" t="str">
        <f aca="false">IF('Superv Id Contratação'!B4="","",'Superv Id Contratação'!B4)</f>
        <v/>
      </c>
      <c r="D4" s="26"/>
      <c r="E4" s="2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33</v>
      </c>
      <c r="B5" s="7"/>
      <c r="C5" s="26" t="str">
        <f aca="false">IF('Superv Id Contratação'!B5="","",'Superv Id Contratação'!B5)</f>
        <v>xx/xx/2026</v>
      </c>
      <c r="D5" s="26"/>
      <c r="E5" s="2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47</v>
      </c>
      <c r="B7" s="7"/>
      <c r="C7" s="26" t="str">
        <f aca="false">IF('A - Identificação da empresa'!B4="","",'A - Identificação da empresa'!B4)</f>
        <v/>
      </c>
      <c r="D7" s="26"/>
      <c r="E7" s="2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6" t="str">
        <f aca="false">IF('A - Identificação da empresa'!B6="","",'A - Identificação da empresa'!B6)</f>
        <v/>
      </c>
      <c r="D8" s="26"/>
      <c r="E8" s="2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35</v>
      </c>
      <c r="B10" s="7"/>
      <c r="C10" s="26" t="str">
        <f aca="false">IF('Superv Id Contratação'!B7="","",'Superv Id Contratação'!B7)</f>
        <v>Supervisores de Auxiliar de apoio às Eleições</v>
      </c>
      <c r="D10" s="26"/>
      <c r="E10" s="2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48</v>
      </c>
      <c r="B11" s="7"/>
      <c r="C11" s="26" t="str">
        <f aca="false">IF('Superv Id Contratação'!B8="","",'Superv Id Contratação'!B8)</f>
        <v>Supervisor Operacional II (STEAC)</v>
      </c>
      <c r="D11" s="26"/>
      <c r="E11" s="26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39</v>
      </c>
      <c r="B12" s="7"/>
      <c r="C12" s="27" t="str">
        <f aca="false">IF('Superv Id Contratação'!B9="","",'Superv Id Contratação'!B9)</f>
        <v>44 horas</v>
      </c>
      <c r="D12" s="7" t="s">
        <v>49</v>
      </c>
      <c r="E12" s="28" t="n">
        <f aca="false">IF('Superv Id Contratação'!E9="","",'Superv Id Contratação'!E9)</f>
        <v>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42</v>
      </c>
      <c r="B13" s="7"/>
      <c r="C13" s="26" t="str">
        <f aca="false">IF('Superv Id Contratação'!B10="","",'Superv Id Contratação'!B10)</f>
        <v>Unidades da Justiça Eleitoral de Mato Grosso do Sul</v>
      </c>
      <c r="D13" s="26"/>
      <c r="E13" s="26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22.5" hidden="false" customHeight="true" outlineLevel="0" collapsed="false">
      <c r="A14" s="7" t="s">
        <v>44</v>
      </c>
      <c r="B14" s="7"/>
      <c r="C14" s="67" t="str">
        <f aca="false">IF('Superv Id Contratação'!B11="","",'Superv Id Contratação'!B11)</f>
        <v/>
      </c>
      <c r="D14" s="67"/>
      <c r="E14" s="6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37</v>
      </c>
      <c r="B15" s="7"/>
      <c r="C15" s="26" t="str">
        <f aca="false">C11</f>
        <v>Supervisor Operacional II (STEAC)</v>
      </c>
      <c r="D15" s="26"/>
      <c r="E15" s="2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45</v>
      </c>
      <c r="B16" s="7"/>
      <c r="C16" s="26" t="str">
        <f aca="false">IF('Superv Id Contratação'!B12="","",'Superv Id Contratação'!B12)</f>
        <v/>
      </c>
      <c r="D16" s="26"/>
      <c r="E16" s="26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9"/>
      <c r="D17" s="29"/>
      <c r="E17" s="29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30" t="s">
        <v>134</v>
      </c>
      <c r="B18" s="30"/>
      <c r="C18" s="30"/>
      <c r="D18" s="30"/>
      <c r="E18" s="3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57" t="s">
        <v>135</v>
      </c>
      <c r="B20" s="57"/>
      <c r="C20" s="31" t="s">
        <v>51</v>
      </c>
      <c r="D20" s="33" t="s">
        <v>136</v>
      </c>
      <c r="E20" s="33" t="s">
        <v>52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31" t="s">
        <v>137</v>
      </c>
      <c r="B21" s="31" t="s">
        <v>138</v>
      </c>
      <c r="C21" s="39" t="s">
        <v>139</v>
      </c>
      <c r="D21" s="68"/>
      <c r="E21" s="69" t="n">
        <f aca="false">ROUNDUP('Superv Modulo 1 - Remuneração'!$E$37*D21,2)</f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31" t="s">
        <v>140</v>
      </c>
      <c r="B22" s="31" t="s">
        <v>141</v>
      </c>
      <c r="C22" s="39" t="s">
        <v>142</v>
      </c>
      <c r="D22" s="70" t="n">
        <v>0.08</v>
      </c>
      <c r="E22" s="69" t="n">
        <f aca="false">ROUNDUP('Superv Modulo 1 - Remuneração'!$E$37*D22,2)</f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31" t="s">
        <v>143</v>
      </c>
      <c r="B23" s="31" t="s">
        <v>144</v>
      </c>
      <c r="C23" s="39" t="s">
        <v>145</v>
      </c>
      <c r="D23" s="70" t="n">
        <v>0.015</v>
      </c>
      <c r="E23" s="69" t="n">
        <f aca="false">ROUNDUP('Superv Modulo 1 - Remuneração'!$E$37*D23,2)</f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31" t="s">
        <v>146</v>
      </c>
      <c r="B24" s="31" t="s">
        <v>147</v>
      </c>
      <c r="C24" s="39" t="s">
        <v>145</v>
      </c>
      <c r="D24" s="70" t="n">
        <v>0.01</v>
      </c>
      <c r="E24" s="69" t="n">
        <f aca="false">ROUNDUP('Superv Modulo 1 - Remuneração'!$E$37*D24,2)</f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31" t="s">
        <v>148</v>
      </c>
      <c r="B25" s="31" t="s">
        <v>149</v>
      </c>
      <c r="C25" s="39" t="s">
        <v>145</v>
      </c>
      <c r="D25" s="70" t="n">
        <v>0.002</v>
      </c>
      <c r="E25" s="69" t="n">
        <f aca="false">ROUNDUP('Superv Modulo 1 - Remuneração'!$E$37*D25,2)</f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31" t="s">
        <v>150</v>
      </c>
      <c r="B26" s="31" t="s">
        <v>151</v>
      </c>
      <c r="C26" s="39" t="s">
        <v>145</v>
      </c>
      <c r="D26" s="70" t="n">
        <v>0.006</v>
      </c>
      <c r="E26" s="69" t="n">
        <f aca="false">ROUNDUP('Superv Modulo 1 - Remuneração'!$E$37*D26,2)</f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31" t="s">
        <v>152</v>
      </c>
      <c r="B27" s="31" t="s">
        <v>153</v>
      </c>
      <c r="C27" s="39" t="s">
        <v>145</v>
      </c>
      <c r="D27" s="70" t="n">
        <v>0.025</v>
      </c>
      <c r="E27" s="69" t="n">
        <f aca="false">ROUNDUP('Superv Modulo 1 - Remuneração'!$E$37*D27,2)</f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31" t="s">
        <v>154</v>
      </c>
      <c r="B28" s="31" t="s">
        <v>155</v>
      </c>
      <c r="C28" s="39" t="s">
        <v>156</v>
      </c>
      <c r="D28" s="70" t="n">
        <v>0.03</v>
      </c>
      <c r="E28" s="69" t="n">
        <f aca="false">ROUNDUP('Superv Modulo 1 - Remuneração'!$E$37*D28,2)</f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31" t="s">
        <v>157</v>
      </c>
      <c r="B29" s="31" t="s">
        <v>70</v>
      </c>
      <c r="C29" s="42" t="s">
        <v>158</v>
      </c>
      <c r="D29" s="70" t="n">
        <f aca="false">SUM(D30:D35)</f>
        <v>0</v>
      </c>
      <c r="E29" s="69" t="n">
        <f aca="false">SUM(E30:E35)</f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3" t="s">
        <v>159</v>
      </c>
      <c r="B30" s="44"/>
      <c r="C30" s="39"/>
      <c r="D30" s="68" t="n">
        <v>0</v>
      </c>
      <c r="E30" s="69" t="n">
        <f aca="false">ROUNDUP('Superv Modulo 1 - Remuneração'!$E$37*D30,2)</f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43" t="s">
        <v>160</v>
      </c>
      <c r="B31" s="44"/>
      <c r="C31" s="39"/>
      <c r="D31" s="68" t="n">
        <v>0</v>
      </c>
      <c r="E31" s="69" t="n">
        <f aca="false">ROUNDUP('Superv Modulo 1 - Remuneração'!$E$37*D31,2)</f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43" t="s">
        <v>161</v>
      </c>
      <c r="B32" s="44"/>
      <c r="C32" s="39"/>
      <c r="D32" s="68" t="n">
        <v>0</v>
      </c>
      <c r="E32" s="69" t="n">
        <f aca="false">ROUNDUP('Superv Modulo 1 - Remuneração'!$E$37*D32,2)</f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43" t="s">
        <v>162</v>
      </c>
      <c r="B33" s="44"/>
      <c r="C33" s="39"/>
      <c r="D33" s="68" t="n">
        <v>0</v>
      </c>
      <c r="E33" s="69" t="n">
        <f aca="false">ROUNDUP('Superv Modulo 1 - Remuneração'!$E$37*D33,2)</f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43" t="s">
        <v>163</v>
      </c>
      <c r="B34" s="44"/>
      <c r="C34" s="39"/>
      <c r="D34" s="68" t="n">
        <v>0</v>
      </c>
      <c r="E34" s="69" t="n">
        <f aca="false">ROUNDUP('Superv Modulo 1 - Remuneração'!$E$37*D34,2)</f>
        <v>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3.5" hidden="false" customHeight="true" outlineLevel="0" collapsed="false">
      <c r="A35" s="71" t="s">
        <v>164</v>
      </c>
      <c r="B35" s="72"/>
      <c r="C35" s="73"/>
      <c r="D35" s="74" t="n">
        <v>0</v>
      </c>
      <c r="E35" s="69" t="n">
        <f aca="false">ROUNDUP('Superv Modulo 1 - Remuneração'!$E$37*D35,2)</f>
        <v>0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3.5" hidden="false" customHeight="true" outlineLevel="0" collapsed="false">
      <c r="A36" s="75"/>
      <c r="B36" s="76" t="s">
        <v>165</v>
      </c>
      <c r="C36" s="77"/>
      <c r="D36" s="78" t="n">
        <f aca="false">SUM(D21:D29)</f>
        <v>0.168</v>
      </c>
      <c r="E36" s="79" t="n">
        <f aca="false">SUM(E21:E29)</f>
        <v>0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5.75" hidden="false" customHeight="true" outlineLevel="0" collapsed="false">
      <c r="A37" s="4"/>
      <c r="B37" s="4"/>
      <c r="C37" s="56"/>
      <c r="D37" s="56"/>
      <c r="E37" s="56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Format="false" ht="12.75" hidden="false" customHeight="true" outlineLevel="0" collapsed="false">
      <c r="A38" s="57" t="s">
        <v>166</v>
      </c>
      <c r="B38" s="80"/>
      <c r="C38" s="81" t="s">
        <v>51</v>
      </c>
      <c r="D38" s="82" t="s">
        <v>136</v>
      </c>
      <c r="E38" s="83" t="s">
        <v>52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31" t="s">
        <v>167</v>
      </c>
      <c r="B39" s="31" t="s">
        <v>168</v>
      </c>
      <c r="C39" s="51" t="s">
        <v>169</v>
      </c>
      <c r="D39" s="84" t="n">
        <v>0.0833</v>
      </c>
      <c r="E39" s="69" t="n">
        <f aca="false">ROUNDUP('Superv Modulo 1 - Remuneração'!$E$37*D39,2)</f>
        <v>0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31" t="s">
        <v>170</v>
      </c>
      <c r="B40" s="31" t="s">
        <v>171</v>
      </c>
      <c r="C40" s="51" t="s">
        <v>172</v>
      </c>
      <c r="D40" s="84" t="n">
        <v>0.1111</v>
      </c>
      <c r="E40" s="69" t="n">
        <f aca="false">ROUNDUP('Superv Modulo 1 - Remuneração'!$E$37*D40,2)</f>
        <v>0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45"/>
      <c r="B41" s="46" t="s">
        <v>173</v>
      </c>
      <c r="C41" s="42" t="s">
        <v>174</v>
      </c>
      <c r="D41" s="70" t="n">
        <f aca="false">SUM(D39:D40)</f>
        <v>0.1944</v>
      </c>
      <c r="E41" s="85" t="n">
        <f aca="false">SUM(E39:E40)</f>
        <v>0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26.25" hidden="false" customHeight="true" outlineLevel="0" collapsed="false">
      <c r="A42" s="81" t="s">
        <v>175</v>
      </c>
      <c r="B42" s="86" t="s">
        <v>176</v>
      </c>
      <c r="C42" s="87" t="s">
        <v>177</v>
      </c>
      <c r="D42" s="88" t="n">
        <f aca="false">ROUNDUP(D41*$D$36,5)</f>
        <v>0.03266</v>
      </c>
      <c r="E42" s="69" t="n">
        <f aca="false">ROUNDUP('Superv Modulo 1 - Remuneração'!$E$37*D42,2)</f>
        <v>0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3.5" hidden="false" customHeight="true" outlineLevel="0" collapsed="false">
      <c r="A43" s="75"/>
      <c r="B43" s="76" t="s">
        <v>178</v>
      </c>
      <c r="C43" s="77"/>
      <c r="D43" s="78" t="n">
        <f aca="false">SUM(D41:D42)</f>
        <v>0.22706</v>
      </c>
      <c r="E43" s="79" t="n">
        <f aca="false">SUM(E41:E42)</f>
        <v>0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57" t="s">
        <v>179</v>
      </c>
      <c r="B45" s="57"/>
      <c r="C45" s="81" t="s">
        <v>51</v>
      </c>
      <c r="D45" s="82" t="s">
        <v>136</v>
      </c>
      <c r="E45" s="83" t="s">
        <v>52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31" t="s">
        <v>180</v>
      </c>
      <c r="B46" s="31" t="s">
        <v>181</v>
      </c>
      <c r="C46" s="51"/>
      <c r="D46" s="84"/>
      <c r="E46" s="69" t="n">
        <f aca="false">ROUNDUP('Superv Modulo 1 - Remuneração'!$E$37*D46,2)</f>
        <v>0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31" t="s">
        <v>182</v>
      </c>
      <c r="B47" s="31" t="s">
        <v>183</v>
      </c>
      <c r="C47" s="51" t="s">
        <v>184</v>
      </c>
      <c r="D47" s="84"/>
      <c r="E47" s="69" t="n">
        <f aca="false">ROUNDUP('Superv Modulo 1 - Remuneração'!$E$37*D47,2)</f>
        <v>0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31" t="s">
        <v>185</v>
      </c>
      <c r="B48" s="31" t="s">
        <v>186</v>
      </c>
      <c r="C48" s="51" t="s">
        <v>187</v>
      </c>
      <c r="D48" s="84"/>
      <c r="E48" s="69" t="n">
        <f aca="false">ROUNDUP('Superv Modulo 1 - Remuneração'!$E$37*D48,2)</f>
        <v>0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31" t="s">
        <v>188</v>
      </c>
      <c r="B49" s="31" t="s">
        <v>189</v>
      </c>
      <c r="C49" s="51" t="s">
        <v>190</v>
      </c>
      <c r="D49" s="84"/>
      <c r="E49" s="69" t="n">
        <f aca="false">ROUNDUP('Superv Modulo 1 - Remuneração'!$E$37*D49,2)</f>
        <v>0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31" t="s">
        <v>191</v>
      </c>
      <c r="B50" s="31" t="s">
        <v>192</v>
      </c>
      <c r="C50" s="51" t="s">
        <v>193</v>
      </c>
      <c r="D50" s="84"/>
      <c r="E50" s="69" t="n">
        <f aca="false">ROUNDUP('Superv Modulo 1 - Remuneração'!$E$37*D50,2)</f>
        <v>0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31" t="s">
        <v>194</v>
      </c>
      <c r="B51" s="31" t="s">
        <v>195</v>
      </c>
      <c r="C51" s="51" t="s">
        <v>196</v>
      </c>
      <c r="D51" s="84"/>
      <c r="E51" s="69" t="n">
        <f aca="false">ROUNDUP('Superv Modulo 1 - Remuneração'!$E$37*D51,2)</f>
        <v>0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31" t="s">
        <v>197</v>
      </c>
      <c r="B52" s="31" t="s">
        <v>70</v>
      </c>
      <c r="C52" s="42" t="s">
        <v>198</v>
      </c>
      <c r="D52" s="89" t="n">
        <f aca="false">SUM(D53:D58)</f>
        <v>0</v>
      </c>
      <c r="E52" s="69" t="n">
        <f aca="false">SUM(E53:E58)</f>
        <v>0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43" t="s">
        <v>199</v>
      </c>
      <c r="B53" s="44"/>
      <c r="C53" s="39"/>
      <c r="D53" s="68" t="n">
        <v>0</v>
      </c>
      <c r="E53" s="69" t="n">
        <f aca="false">ROUNDUP('Superv Modulo 1 - Remuneração'!$E$37*D53,2)</f>
        <v>0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43" t="s">
        <v>200</v>
      </c>
      <c r="B54" s="44"/>
      <c r="C54" s="39"/>
      <c r="D54" s="68" t="n">
        <v>0</v>
      </c>
      <c r="E54" s="69" t="n">
        <f aca="false">ROUNDUP('Superv Modulo 1 - Remuneração'!$E$37*D54,2)</f>
        <v>0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43" t="s">
        <v>201</v>
      </c>
      <c r="B55" s="44"/>
      <c r="C55" s="39"/>
      <c r="D55" s="68" t="n">
        <v>0</v>
      </c>
      <c r="E55" s="69" t="n">
        <f aca="false">ROUNDUP('Superv Modulo 1 - Remuneração'!$E$37*D55,2)</f>
        <v>0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43" t="s">
        <v>202</v>
      </c>
      <c r="B56" s="44"/>
      <c r="C56" s="39"/>
      <c r="D56" s="68" t="n">
        <v>0</v>
      </c>
      <c r="E56" s="69" t="n">
        <f aca="false">ROUNDUP('Superv Modulo 1 - Remuneração'!$E$37*D56,2)</f>
        <v>0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43" t="s">
        <v>203</v>
      </c>
      <c r="B57" s="44"/>
      <c r="C57" s="39"/>
      <c r="D57" s="68" t="n">
        <v>0</v>
      </c>
      <c r="E57" s="69" t="n">
        <f aca="false">ROUNDUP('Superv Modulo 1 - Remuneração'!$E$37*D57,2)</f>
        <v>0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1" t="s">
        <v>204</v>
      </c>
      <c r="B58" s="72"/>
      <c r="C58" s="73"/>
      <c r="D58" s="68" t="n">
        <v>0</v>
      </c>
      <c r="E58" s="69" t="n">
        <f aca="false">ROUNDUP('Superv Modulo 1 - Remuneração'!$E$37*D58,2)</f>
        <v>0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45"/>
      <c r="B59" s="46" t="s">
        <v>173</v>
      </c>
      <c r="C59" s="42" t="s">
        <v>205</v>
      </c>
      <c r="D59" s="89" t="n">
        <f aca="false">SUM(D46:D52)</f>
        <v>0</v>
      </c>
      <c r="E59" s="90" t="n">
        <f aca="false">SUM(E46:E52)</f>
        <v>0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26.25" hidden="false" customHeight="true" outlineLevel="0" collapsed="false">
      <c r="A60" s="81" t="s">
        <v>206</v>
      </c>
      <c r="B60" s="86" t="s">
        <v>207</v>
      </c>
      <c r="C60" s="87" t="s">
        <v>177</v>
      </c>
      <c r="D60" s="88" t="n">
        <f aca="false">ROUNDUP(D59*$D$36,5)</f>
        <v>0</v>
      </c>
      <c r="E60" s="69" t="n">
        <f aca="false">ROUNDUP('Superv Modulo 1 - Remuneração'!$E$37*D60,2)</f>
        <v>0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3.5" hidden="false" customHeight="true" outlineLevel="0" collapsed="false">
      <c r="A61" s="75"/>
      <c r="B61" s="76" t="s">
        <v>208</v>
      </c>
      <c r="C61" s="91"/>
      <c r="D61" s="78" t="n">
        <f aca="false">SUM(D59:D60)</f>
        <v>0</v>
      </c>
      <c r="E61" s="92" t="n">
        <f aca="false">SUM(E59:E60)</f>
        <v>0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93"/>
      <c r="C62" s="94"/>
      <c r="D62" s="94"/>
      <c r="E62" s="94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57" t="s">
        <v>209</v>
      </c>
      <c r="B63" s="80"/>
      <c r="C63" s="81" t="s">
        <v>51</v>
      </c>
      <c r="D63" s="82" t="s">
        <v>136</v>
      </c>
      <c r="E63" s="83" t="s">
        <v>52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31" t="s">
        <v>210</v>
      </c>
      <c r="B64" s="31" t="s">
        <v>211</v>
      </c>
      <c r="C64" s="51" t="s">
        <v>212</v>
      </c>
      <c r="D64" s="84" t="n">
        <v>0.0042</v>
      </c>
      <c r="E64" s="69" t="n">
        <f aca="false">ROUNDUP('Superv Modulo 1 - Remuneração'!$E$37*D64,2)</f>
        <v>0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25.5" hidden="false" customHeight="true" outlineLevel="0" collapsed="false">
      <c r="A65" s="31" t="s">
        <v>213</v>
      </c>
      <c r="B65" s="31" t="s">
        <v>214</v>
      </c>
      <c r="C65" s="42" t="s">
        <v>215</v>
      </c>
      <c r="D65" s="89" t="n">
        <f aca="false">ROUNDUP(D64*$D$22,5)</f>
        <v>0.00034</v>
      </c>
      <c r="E65" s="69" t="n">
        <f aca="false">ROUNDUP('Superv Modulo 1 - Remuneração'!$E$37*D65,2)</f>
        <v>0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31" t="s">
        <v>216</v>
      </c>
      <c r="B66" s="31" t="s">
        <v>217</v>
      </c>
      <c r="C66" s="51" t="s">
        <v>218</v>
      </c>
      <c r="D66" s="89" t="n">
        <v>0.02</v>
      </c>
      <c r="E66" s="69" t="n">
        <f aca="false">ROUNDUP('Superv Modulo 1 - Remuneração'!$E$37*D66,2)</f>
        <v>0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31" t="s">
        <v>219</v>
      </c>
      <c r="B67" s="31" t="s">
        <v>220</v>
      </c>
      <c r="C67" s="51" t="s">
        <v>212</v>
      </c>
      <c r="D67" s="84" t="n">
        <v>0.0194</v>
      </c>
      <c r="E67" s="69" t="n">
        <f aca="false">ROUNDUP('Superv Modulo 1 - Remuneração'!$E$37*D67,2)</f>
        <v>0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25.5" hidden="false" customHeight="true" outlineLevel="0" collapsed="false">
      <c r="A68" s="31" t="s">
        <v>221</v>
      </c>
      <c r="B68" s="31" t="s">
        <v>222</v>
      </c>
      <c r="C68" s="42" t="s">
        <v>223</v>
      </c>
      <c r="D68" s="89" t="n">
        <f aca="false">ROUNDUP(D67*$D$36,5)</f>
        <v>0.00326</v>
      </c>
      <c r="E68" s="69" t="n">
        <f aca="false">ROUNDUP('Superv Modulo 1 - Remuneração'!$E$37*D68,2)</f>
        <v>0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31" t="s">
        <v>224</v>
      </c>
      <c r="B69" s="31" t="s">
        <v>225</v>
      </c>
      <c r="C69" s="51" t="s">
        <v>218</v>
      </c>
      <c r="D69" s="89" t="n">
        <v>0.02</v>
      </c>
      <c r="E69" s="69" t="n">
        <f aca="false">ROUNDUP('Superv Modulo 1 - Remuneração'!$E$37*D69,2)</f>
        <v>0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31" t="s">
        <v>226</v>
      </c>
      <c r="B70" s="31" t="s">
        <v>70</v>
      </c>
      <c r="C70" s="42" t="s">
        <v>227</v>
      </c>
      <c r="D70" s="70" t="n">
        <f aca="false">SUM(D71:D76)</f>
        <v>0</v>
      </c>
      <c r="E70" s="69" t="n">
        <f aca="false">SUM(E71:E76)</f>
        <v>0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43" t="s">
        <v>228</v>
      </c>
      <c r="B71" s="44" t="s">
        <v>229</v>
      </c>
      <c r="C71" s="39"/>
      <c r="D71" s="68"/>
      <c r="E71" s="69" t="n">
        <f aca="false">ROUNDUP('Superv Modulo 1 - Remuneração'!$E$37*D71,2)</f>
        <v>0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43" t="s">
        <v>230</v>
      </c>
      <c r="B72" s="44"/>
      <c r="C72" s="39"/>
      <c r="D72" s="68"/>
      <c r="E72" s="69" t="n">
        <f aca="false">ROUNDUP('Superv Modulo 1 - Remuneração'!$E$37*D72,2)</f>
        <v>0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43" t="s">
        <v>231</v>
      </c>
      <c r="B73" s="44"/>
      <c r="C73" s="39"/>
      <c r="D73" s="68"/>
      <c r="E73" s="69" t="n">
        <f aca="false">ROUNDUP('Superv Modulo 1 - Remuneração'!$E$37*D73,2)</f>
        <v>0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43" t="s">
        <v>232</v>
      </c>
      <c r="B74" s="44"/>
      <c r="C74" s="39"/>
      <c r="D74" s="68"/>
      <c r="E74" s="69" t="n">
        <f aca="false">ROUNDUP('Superv Modulo 1 - Remuneração'!$E$37*D74,2)</f>
        <v>0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43" t="s">
        <v>233</v>
      </c>
      <c r="B75" s="44"/>
      <c r="C75" s="39"/>
      <c r="D75" s="68"/>
      <c r="E75" s="69" t="n">
        <f aca="false">ROUNDUP('Superv Modulo 1 - Remuneração'!$E$37*D75,2)</f>
        <v>0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3.5" hidden="false" customHeight="true" outlineLevel="0" collapsed="false">
      <c r="A76" s="71" t="s">
        <v>234</v>
      </c>
      <c r="B76" s="72"/>
      <c r="C76" s="73"/>
      <c r="D76" s="74"/>
      <c r="E76" s="69" t="n">
        <f aca="false">ROUNDUP('Superv Modulo 1 - Remuneração'!$E$37*D76,2)</f>
        <v>0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3.5" hidden="false" customHeight="true" outlineLevel="0" collapsed="false">
      <c r="A77" s="75"/>
      <c r="B77" s="76" t="s">
        <v>235</v>
      </c>
      <c r="C77" s="77"/>
      <c r="D77" s="78" t="n">
        <f aca="false">SUM(D64:D70)</f>
        <v>0.0672</v>
      </c>
      <c r="E77" s="79" t="n">
        <f aca="false">SUM(E64:E70)</f>
        <v>0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2.75" hidden="false" customHeight="true" outlineLevel="0" collapsed="false">
      <c r="A79" s="57" t="s">
        <v>236</v>
      </c>
      <c r="B79" s="57"/>
      <c r="C79" s="81" t="s">
        <v>51</v>
      </c>
      <c r="D79" s="33" t="s">
        <v>136</v>
      </c>
      <c r="E79" s="33" t="s">
        <v>52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31" t="s">
        <v>237</v>
      </c>
      <c r="B80" s="44"/>
      <c r="C80" s="39"/>
      <c r="D80" s="68" t="n">
        <v>0</v>
      </c>
      <c r="E80" s="69" t="n">
        <f aca="false">ROUNDUP('Superv Modulo 1 - Remuneração'!$E$37*D80,2)</f>
        <v>0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31" t="s">
        <v>238</v>
      </c>
      <c r="B81" s="44"/>
      <c r="C81" s="39"/>
      <c r="D81" s="68" t="n">
        <v>0</v>
      </c>
      <c r="E81" s="69" t="n">
        <f aca="false">ROUNDUP('Superv Modulo 1 - Remuneração'!$E$37*D81,2)</f>
        <v>0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31" t="s">
        <v>239</v>
      </c>
      <c r="B82" s="44"/>
      <c r="C82" s="39"/>
      <c r="D82" s="68" t="n">
        <v>0</v>
      </c>
      <c r="E82" s="69" t="n">
        <f aca="false">ROUNDUP('Superv Modulo 1 - Remuneração'!$E$37*D82,2)</f>
        <v>0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31" t="s">
        <v>240</v>
      </c>
      <c r="B83" s="44"/>
      <c r="C83" s="39"/>
      <c r="D83" s="68" t="n">
        <v>0</v>
      </c>
      <c r="E83" s="69" t="n">
        <f aca="false">ROUNDUP('Superv Modulo 1 - Remuneração'!$E$37*D83,2)</f>
        <v>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31" t="s">
        <v>241</v>
      </c>
      <c r="B84" s="44"/>
      <c r="C84" s="39"/>
      <c r="D84" s="68" t="n">
        <v>0</v>
      </c>
      <c r="E84" s="69" t="n">
        <f aca="false">ROUNDUP('Superv Modulo 1 - Remuneração'!$E$37*D84,2)</f>
        <v>0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3.5" hidden="false" customHeight="true" outlineLevel="0" collapsed="false">
      <c r="A85" s="81" t="s">
        <v>242</v>
      </c>
      <c r="B85" s="72"/>
      <c r="C85" s="73"/>
      <c r="D85" s="74" t="n">
        <v>0</v>
      </c>
      <c r="E85" s="69" t="n">
        <f aca="false">ROUNDUP('Superv Modulo 1 - Remuneração'!$E$37*D85,2)</f>
        <v>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3.5" hidden="false" customHeight="true" outlineLevel="0" collapsed="false">
      <c r="A86" s="75"/>
      <c r="B86" s="76" t="s">
        <v>243</v>
      </c>
      <c r="C86" s="77"/>
      <c r="D86" s="78" t="n">
        <f aca="false">SUM(D80:D85)</f>
        <v>0</v>
      </c>
      <c r="E86" s="79" t="n">
        <f aca="false">SUM(E80:E85)</f>
        <v>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30" t="s">
        <v>244</v>
      </c>
      <c r="B88" s="30"/>
      <c r="C88" s="30"/>
      <c r="D88" s="30"/>
      <c r="E88" s="30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95"/>
      <c r="B89" s="96" t="str">
        <f aca="false">A20</f>
        <v>Submódulo 3.1. Encargos previdenciários e FGTS</v>
      </c>
      <c r="C89" s="97"/>
      <c r="D89" s="98" t="n">
        <f aca="false">D36</f>
        <v>0.168</v>
      </c>
      <c r="E89" s="99" t="n">
        <f aca="false">E36</f>
        <v>0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100"/>
      <c r="B90" s="31" t="str">
        <f aca="false">A38</f>
        <v>Submódulo 3.2.  13º Salário e Adicional de férias</v>
      </c>
      <c r="C90" s="32"/>
      <c r="D90" s="70" t="n">
        <f aca="false">D43</f>
        <v>0.22706</v>
      </c>
      <c r="E90" s="101" t="n">
        <f aca="false">E43</f>
        <v>0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100"/>
      <c r="B91" s="31" t="str">
        <f aca="false">A45</f>
        <v>Submódulo 3.3. Custo de Reposição do Profissional Ausente</v>
      </c>
      <c r="C91" s="32"/>
      <c r="D91" s="70" t="n">
        <f aca="false">D61</f>
        <v>0</v>
      </c>
      <c r="E91" s="101" t="n">
        <f aca="false">E61</f>
        <v>0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100"/>
      <c r="B92" s="102" t="str">
        <f aca="false">A63</f>
        <v>Submódulo 3.4. Provisão para Rescisão</v>
      </c>
      <c r="C92" s="32"/>
      <c r="D92" s="70" t="n">
        <f aca="false">D77</f>
        <v>0.0672</v>
      </c>
      <c r="E92" s="101" t="n">
        <f aca="false">E77</f>
        <v>0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100"/>
      <c r="B93" s="81" t="str">
        <f aca="false">A79</f>
        <v>Submódulo 3.5. Outros encargos sociais e trabalhistas</v>
      </c>
      <c r="C93" s="103"/>
      <c r="D93" s="104" t="n">
        <f aca="false">D86</f>
        <v>0</v>
      </c>
      <c r="E93" s="105" t="n">
        <f aca="false">E86</f>
        <v>0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106"/>
      <c r="B94" s="107" t="s">
        <v>245</v>
      </c>
      <c r="C94" s="77"/>
      <c r="D94" s="108" t="n">
        <f aca="false">SUM(D89:D93)</f>
        <v>0.46226</v>
      </c>
      <c r="E94" s="79" t="n">
        <f aca="false">SUM(E89:E93)</f>
        <v>0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7" t="s">
        <v>130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29.25" hidden="false" customHeight="true" outlineLevel="0" collapsed="false">
      <c r="A97" s="66" t="s">
        <v>246</v>
      </c>
      <c r="B97" s="66"/>
      <c r="C97" s="66"/>
      <c r="D97" s="66"/>
      <c r="E97" s="66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8" t="s">
        <v>247</v>
      </c>
      <c r="B98" s="48"/>
      <c r="C98" s="48"/>
      <c r="D98" s="48"/>
      <c r="E98" s="48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28.5" hidden="false" customHeight="true" outlineLevel="0" collapsed="false">
      <c r="A99" s="66" t="s">
        <v>248</v>
      </c>
      <c r="B99" s="66"/>
      <c r="C99" s="66"/>
      <c r="D99" s="66"/>
      <c r="E99" s="66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4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97:E97"/>
    <mergeCell ref="A98:E98"/>
    <mergeCell ref="A99:E9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D29" activeCellId="0" sqref="D29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10" min="6" style="1" width="9.14"/>
    <col collapsed="false" customWidth="true" hidden="false" outlineLevel="0" max="25" min="11" style="1" width="8"/>
  </cols>
  <sheetData>
    <row r="1" customFormat="false" ht="15.75" hidden="false" customHeight="true" outlineLevel="0" collapsed="false">
      <c r="A1" s="2" t="s">
        <v>249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2.75" hidden="false" customHeight="true" outlineLevel="0" collapsed="false">
      <c r="A3" s="7" t="s">
        <v>30</v>
      </c>
      <c r="B3" s="7"/>
      <c r="C3" s="26" t="str">
        <f aca="false">'Superv Id Contratação'!B3</f>
        <v>TRIBUNAL REGIONAL ELEITORAL DE MATO GROSSO DO SUL</v>
      </c>
      <c r="D3" s="26"/>
      <c r="E3" s="2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2.75" hidden="false" customHeight="true" outlineLevel="0" collapsed="false">
      <c r="A4" s="7" t="s">
        <v>32</v>
      </c>
      <c r="B4" s="7"/>
      <c r="C4" s="26" t="str">
        <f aca="false">IF('Superv Id Contratação'!B4="","",'Superv Id Contratação'!B4)</f>
        <v/>
      </c>
      <c r="D4" s="26"/>
      <c r="E4" s="2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2.75" hidden="false" customHeight="true" outlineLevel="0" collapsed="false">
      <c r="A5" s="7" t="s">
        <v>33</v>
      </c>
      <c r="B5" s="7"/>
      <c r="C5" s="26" t="str">
        <f aca="false">IF('Superv Id Contratação'!B5="","",'Superv Id Contratação'!B5)</f>
        <v>xx/xx/2026</v>
      </c>
      <c r="D5" s="26"/>
      <c r="E5" s="2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12.7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2.75" hidden="false" customHeight="true" outlineLevel="0" collapsed="false">
      <c r="A7" s="7" t="s">
        <v>47</v>
      </c>
      <c r="B7" s="7"/>
      <c r="C7" s="26" t="str">
        <f aca="false">IF('A - Identificação da empresa'!B4="","",'A - Identificação da empresa'!B4)</f>
        <v/>
      </c>
      <c r="D7" s="26"/>
      <c r="E7" s="2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2.75" hidden="false" customHeight="true" outlineLevel="0" collapsed="false">
      <c r="A8" s="7" t="s">
        <v>4</v>
      </c>
      <c r="B8" s="7"/>
      <c r="C8" s="26" t="str">
        <f aca="false">IF('A - Identificação da empresa'!B6="","",'A - Identificação da empresa'!B6)</f>
        <v/>
      </c>
      <c r="D8" s="26"/>
      <c r="E8" s="2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12.7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2.75" hidden="false" customHeight="true" outlineLevel="0" collapsed="false">
      <c r="A10" s="7" t="s">
        <v>35</v>
      </c>
      <c r="B10" s="7"/>
      <c r="C10" s="26" t="str">
        <f aca="false">IF('Superv Id Contratação'!B7="","",'Superv Id Contratação'!B7)</f>
        <v>Supervisores de Auxiliar de apoio às Eleições</v>
      </c>
      <c r="D10" s="26"/>
      <c r="E10" s="2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2.75" hidden="false" customHeight="true" outlineLevel="0" collapsed="false">
      <c r="A11" s="7" t="s">
        <v>48</v>
      </c>
      <c r="B11" s="7"/>
      <c r="C11" s="26" t="str">
        <f aca="false">IF('Superv Id Contratação'!B8="","",'Superv Id Contratação'!B8)</f>
        <v>Supervisor Operacional II (STEAC)</v>
      </c>
      <c r="D11" s="26"/>
      <c r="E11" s="26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2.75" hidden="false" customHeight="true" outlineLevel="0" collapsed="false">
      <c r="A12" s="7" t="s">
        <v>39</v>
      </c>
      <c r="B12" s="7"/>
      <c r="C12" s="27" t="str">
        <f aca="false">IF('Superv Id Contratação'!B9="","",'Superv Id Contratação'!B9)</f>
        <v>44 horas</v>
      </c>
      <c r="D12" s="7" t="s">
        <v>49</v>
      </c>
      <c r="E12" s="28" t="n">
        <f aca="false">IF('Superv Id Contratação'!E9="","",'Superv Id Contratação'!E9)</f>
        <v>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2.75" hidden="false" customHeight="true" outlineLevel="0" collapsed="false">
      <c r="A13" s="7" t="s">
        <v>42</v>
      </c>
      <c r="B13" s="7"/>
      <c r="C13" s="26" t="str">
        <f aca="false">IF('Superv Id Contratação'!B10="","",'Superv Id Contratação'!B10)</f>
        <v>Unidades da Justiça Eleitoral de Mato Grosso do Sul</v>
      </c>
      <c r="D13" s="26"/>
      <c r="E13" s="26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24" hidden="false" customHeight="true" outlineLevel="0" collapsed="false">
      <c r="A14" s="7" t="s">
        <v>44</v>
      </c>
      <c r="B14" s="7"/>
      <c r="C14" s="67" t="str">
        <f aca="false">IF('Superv Id Contratação'!B11="","",'Superv Id Contratação'!B11)</f>
        <v/>
      </c>
      <c r="D14" s="67"/>
      <c r="E14" s="6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2.75" hidden="false" customHeight="true" outlineLevel="0" collapsed="false">
      <c r="A15" s="7" t="s">
        <v>37</v>
      </c>
      <c r="B15" s="7"/>
      <c r="C15" s="26" t="str">
        <f aca="false">C11</f>
        <v>Supervisor Operacional II (STEAC)</v>
      </c>
      <c r="D15" s="26"/>
      <c r="E15" s="2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2.75" hidden="false" customHeight="true" outlineLevel="0" collapsed="false">
      <c r="A16" s="7" t="s">
        <v>45</v>
      </c>
      <c r="B16" s="7"/>
      <c r="C16" s="26" t="str">
        <f aca="false">IF('Superv Id Contratação'!B12="","",'Superv Id Contratação'!B12)</f>
        <v/>
      </c>
      <c r="D16" s="26"/>
      <c r="E16" s="26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9"/>
      <c r="D17" s="29"/>
      <c r="E17" s="29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30" t="s">
        <v>250</v>
      </c>
      <c r="B18" s="30"/>
      <c r="C18" s="30"/>
      <c r="D18" s="30"/>
      <c r="E18" s="3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109"/>
      <c r="B19" s="31" t="s">
        <v>50</v>
      </c>
      <c r="C19" s="32"/>
      <c r="D19" s="110"/>
      <c r="E19" s="111" t="n">
        <f aca="false">'Superv Modulo 1 - Remuneração'!$E$37</f>
        <v>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109"/>
      <c r="B20" s="31" t="s">
        <v>85</v>
      </c>
      <c r="C20" s="32"/>
      <c r="D20" s="32"/>
      <c r="E20" s="111" t="n">
        <f aca="false">'Superv Modulo 2 - Beneficios'!$E$34</f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109"/>
      <c r="B21" s="31" t="s">
        <v>134</v>
      </c>
      <c r="C21" s="32"/>
      <c r="D21" s="110"/>
      <c r="E21" s="111" t="n">
        <f aca="false">'Superv Modulo 3 - Encargos'!$E$94</f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109"/>
      <c r="B22" s="46" t="s">
        <v>251</v>
      </c>
      <c r="C22" s="32"/>
      <c r="D22" s="112"/>
      <c r="E22" s="113" t="n">
        <f aca="false">SUM(E19:E21)</f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30" t="s">
        <v>252</v>
      </c>
      <c r="B25" s="30"/>
      <c r="C25" s="30"/>
      <c r="D25" s="30"/>
      <c r="E25" s="30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7"/>
      <c r="B26" s="7"/>
      <c r="C26" s="31" t="s">
        <v>51</v>
      </c>
      <c r="D26" s="83" t="s">
        <v>136</v>
      </c>
      <c r="E26" s="83" t="s">
        <v>52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38.25" hidden="false" customHeight="true" outlineLevel="0" collapsed="false">
      <c r="A27" s="31" t="s">
        <v>253</v>
      </c>
      <c r="B27" s="31" t="s">
        <v>254</v>
      </c>
      <c r="C27" s="34" t="s">
        <v>255</v>
      </c>
      <c r="D27" s="114"/>
      <c r="E27" s="115" t="n">
        <f aca="false">ROUNDUP($E$22*(D27),2)</f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5.75" hidden="false" customHeight="true" outlineLevel="0" collapsed="false">
      <c r="A28" s="32"/>
      <c r="B28" s="46" t="s">
        <v>256</v>
      </c>
      <c r="C28" s="46" t="s">
        <v>257</v>
      </c>
      <c r="D28" s="116"/>
      <c r="E28" s="115" t="n">
        <f aca="false">SUM(E22,E27)</f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25.5" hidden="false" customHeight="true" outlineLevel="0" collapsed="false">
      <c r="A29" s="31" t="s">
        <v>258</v>
      </c>
      <c r="B29" s="31" t="s">
        <v>259</v>
      </c>
      <c r="C29" s="34" t="s">
        <v>260</v>
      </c>
      <c r="D29" s="114"/>
      <c r="E29" s="115" t="n">
        <f aca="false">ROUNDUP($E$28*(D29),2)</f>
        <v>0</v>
      </c>
      <c r="F29" s="11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5"/>
      <c r="B30" s="46" t="s">
        <v>261</v>
      </c>
      <c r="C30" s="46" t="s">
        <v>262</v>
      </c>
      <c r="D30" s="118"/>
      <c r="E30" s="115" t="n">
        <f aca="false">E27+E29</f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5.75" hidden="false" customHeight="true" outlineLevel="0" collapsed="false">
      <c r="A32" s="7" t="s">
        <v>130</v>
      </c>
      <c r="B32" s="7"/>
      <c r="C32" s="7"/>
      <c r="D32" s="7"/>
      <c r="E32" s="7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customFormat="false" ht="15.75" hidden="false" customHeight="true" outlineLevel="0" collapsed="false">
      <c r="A33" s="66" t="s">
        <v>263</v>
      </c>
      <c r="B33" s="66"/>
      <c r="C33" s="66"/>
      <c r="D33" s="66"/>
      <c r="E33" s="66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customFormat="false" ht="30" hidden="false" customHeight="true" outlineLevel="0" collapsed="false">
      <c r="A34" s="48" t="s">
        <v>264</v>
      </c>
      <c r="B34" s="48"/>
      <c r="C34" s="48"/>
      <c r="D34" s="48"/>
      <c r="E34" s="48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customFormat="false" ht="27" hidden="false" customHeight="true" outlineLevel="0" collapsed="false">
      <c r="A35" s="66" t="s">
        <v>265</v>
      </c>
      <c r="B35" s="66"/>
      <c r="C35" s="66"/>
      <c r="D35" s="66"/>
      <c r="E35" s="66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Format="false" ht="30" hidden="false" customHeight="true" outlineLevel="0" collapsed="false">
      <c r="A36" s="119" t="s">
        <v>266</v>
      </c>
      <c r="B36" s="119"/>
      <c r="C36" s="119"/>
      <c r="D36" s="119"/>
      <c r="E36" s="119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Format="false" ht="13.5" hidden="false" customHeight="true" outlineLevel="0" collapsed="false">
      <c r="A37" s="120" t="s">
        <v>267</v>
      </c>
      <c r="B37" s="120"/>
      <c r="C37" s="120"/>
      <c r="D37" s="120"/>
      <c r="E37" s="12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Format="false" ht="15.75" hidden="false" customHeight="true" outlineLevel="0" collapsed="false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customFormat="false" ht="15.75" hidden="false" customHeight="true" outlineLevel="0" collapsed="false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customFormat="false" ht="15.75" hidden="false" customHeight="true" outlineLevel="0" collapsed="false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customFormat="false" ht="15.75" hidden="false" customHeight="true" outlineLevel="0" collapsed="false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customFormat="false" ht="15.75" hidden="false" customHeight="true" outlineLevel="0" collapsed="false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customFormat="false" ht="15.75" hidden="false" customHeight="true" outlineLevel="0" collapsed="false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customFormat="false" ht="15.75" hidden="false" customHeight="true" outlineLevel="0" collapsed="false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customFormat="false" ht="15.75" hidden="false" customHeight="true" outlineLevel="0" collapsed="false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customFormat="false" ht="15.75" hidden="false" customHeight="true" outlineLevel="0" collapsed="false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15.75" hidden="false" customHeight="true" outlineLevel="0" collapsed="false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Format="false" ht="15.75" hidden="false" customHeight="true" outlineLevel="0" collapsed="false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Format="false" ht="15.75" hidden="false" customHeight="true" outlineLevel="0" collapsed="false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Format="false" ht="15.75" hidden="false" customHeight="true" outlineLevel="0" collapsed="false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Format="false" ht="15.75" hidden="false" customHeight="true" outlineLevel="0" collapsed="false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Format="false" ht="15.75" hidden="false" customHeight="true" outlineLevel="0" collapsed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Format="false" ht="15.75" hidden="false" customHeight="true" outlineLevel="0" collapsed="false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Format="false" ht="15.75" hidden="false" customHeight="true" outlineLevel="0" collapsed="false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Format="false" ht="15.75" hidden="false" customHeight="true" outlineLevel="0" collapsed="false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Format="false" ht="15.75" hidden="false" customHeight="true" outlineLevel="0" collapsed="false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Format="false" ht="15.75" hidden="false" customHeight="true" outlineLevel="0" collapsed="false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Format="false" ht="15.75" hidden="false" customHeight="true" outlineLevel="0" collapsed="false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Format="false" ht="15.75" hidden="false" customHeight="true" outlineLevel="0" collapsed="false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Format="false" ht="15.75" hidden="false" customHeight="true" outlineLevel="0" collapsed="false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Format="false" ht="15.75" hidden="false" customHeight="true" outlineLevel="0" collapsed="false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Format="false" ht="15.75" hidden="false" customHeight="true" outlineLevel="0" collapsed="false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Format="false" ht="15.75" hidden="false" customHeight="true" outlineLevel="0" collapsed="false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Format="false" ht="15.75" hidden="false" customHeight="true" outlineLevel="0" collapsed="false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Format="false" ht="15.75" hidden="false" customHeight="true" outlineLevel="0" collapsed="false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Format="false" ht="15.75" hidden="false" customHeight="true" outlineLevel="0" collapsed="false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Format="false" ht="15.75" hidden="false" customHeight="true" outlineLevel="0" collapsed="false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Format="false" ht="15.75" hidden="false" customHeight="true" outlineLevel="0" collapsed="false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Format="false" ht="15.75" hidden="false" customHeight="true" outlineLevel="0" collapsed="false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5.75" hidden="false" customHeight="tru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5.75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5.7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5.7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5.7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5.7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6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33:E33"/>
    <mergeCell ref="A34:E34"/>
    <mergeCell ref="A35:E35"/>
    <mergeCell ref="A36:E36"/>
    <mergeCell ref="A37:E3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K26" activeCellId="0" sqref="K26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7" min="6" style="1" width="9.14"/>
    <col collapsed="false" customWidth="true" hidden="false" outlineLevel="0" max="25" min="8" style="1" width="8"/>
  </cols>
  <sheetData>
    <row r="1" customFormat="false" ht="15.75" hidden="false" customHeight="true" outlineLevel="0" collapsed="false">
      <c r="A1" s="2" t="s">
        <v>268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6" t="str">
        <f aca="false">'Superv Id Contratação'!B3</f>
        <v>TRIBUNAL REGIONAL ELEITORAL DE MATO GROSSO DO SUL</v>
      </c>
      <c r="D3" s="26"/>
      <c r="E3" s="2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6" t="str">
        <f aca="false">IF('Superv Id Contratação'!B4="","",'Superv Id Contratação'!B4)</f>
        <v/>
      </c>
      <c r="D4" s="26"/>
      <c r="E4" s="2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33</v>
      </c>
      <c r="B5" s="7"/>
      <c r="C5" s="26" t="str">
        <f aca="false">IF('Superv Id Contratação'!B5="","",'Superv Id Contratação'!B5)</f>
        <v>xx/xx/2026</v>
      </c>
      <c r="D5" s="26"/>
      <c r="E5" s="2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47</v>
      </c>
      <c r="B7" s="7"/>
      <c r="C7" s="26" t="str">
        <f aca="false">IF('A - Identificação da empresa'!B4="","",'A - Identificação da empresa'!B4)</f>
        <v/>
      </c>
      <c r="D7" s="26"/>
      <c r="E7" s="2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6" t="str">
        <f aca="false">IF('A - Identificação da empresa'!B6="","",'A - Identificação da empresa'!B6)</f>
        <v/>
      </c>
      <c r="D8" s="26"/>
      <c r="E8" s="2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35</v>
      </c>
      <c r="B10" s="7"/>
      <c r="C10" s="26" t="str">
        <f aca="false">IF('Superv Id Contratação'!B7="","",'Superv Id Contratação'!B7)</f>
        <v>Supervisores de Auxiliar de apoio às Eleições</v>
      </c>
      <c r="D10" s="26"/>
      <c r="E10" s="2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48</v>
      </c>
      <c r="B11" s="7"/>
      <c r="C11" s="26" t="str">
        <f aca="false">IF('Superv Id Contratação'!B8="","",'Superv Id Contratação'!B8)</f>
        <v>Supervisor Operacional II (STEAC)</v>
      </c>
      <c r="D11" s="26"/>
      <c r="E11" s="26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39</v>
      </c>
      <c r="B12" s="7"/>
      <c r="C12" s="27" t="str">
        <f aca="false">IF('Superv Id Contratação'!B9="","",'Superv Id Contratação'!B9)</f>
        <v>44 horas</v>
      </c>
      <c r="D12" s="7" t="s">
        <v>49</v>
      </c>
      <c r="E12" s="28" t="n">
        <f aca="false">IF('Superv Id Contratação'!E9="","",'Superv Id Contratação'!E9)</f>
        <v>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42</v>
      </c>
      <c r="B13" s="7"/>
      <c r="C13" s="26" t="str">
        <f aca="false">IF('Superv Id Contratação'!B10="","",'Superv Id Contratação'!B10)</f>
        <v>Unidades da Justiça Eleitoral de Mato Grosso do Sul</v>
      </c>
      <c r="D13" s="26"/>
      <c r="E13" s="26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7" t="s">
        <v>44</v>
      </c>
      <c r="B14" s="7"/>
      <c r="C14" s="26" t="str">
        <f aca="false">IF('Superv Id Contratação'!B11="","",'Superv Id Contratação'!B11)</f>
        <v/>
      </c>
      <c r="D14" s="26"/>
      <c r="E14" s="2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37</v>
      </c>
      <c r="B15" s="7"/>
      <c r="C15" s="26" t="str">
        <f aca="false">C11</f>
        <v>Supervisor Operacional II (STEAC)</v>
      </c>
      <c r="D15" s="26"/>
      <c r="E15" s="2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45</v>
      </c>
      <c r="B16" s="7"/>
      <c r="C16" s="26" t="str">
        <f aca="false">IF('Superv Id Contratação'!B12="","",'Superv Id Contratação'!B12)</f>
        <v/>
      </c>
      <c r="D16" s="26"/>
      <c r="E16" s="26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9"/>
      <c r="D17" s="29"/>
      <c r="E17" s="29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57" t="s">
        <v>269</v>
      </c>
      <c r="B18" s="57"/>
      <c r="C18" s="57"/>
      <c r="D18" s="57"/>
      <c r="E18" s="5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121"/>
      <c r="B19" s="31" t="s">
        <v>50</v>
      </c>
      <c r="C19" s="32"/>
      <c r="D19" s="110"/>
      <c r="E19" s="122" t="n">
        <f aca="false">'Superv Modulo 1 - Remuneração'!$E$37</f>
        <v>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121"/>
      <c r="B20" s="31" t="s">
        <v>85</v>
      </c>
      <c r="C20" s="32"/>
      <c r="D20" s="32"/>
      <c r="E20" s="122" t="n">
        <f aca="false">'Superv Modulo 2 - Beneficios'!$E$34</f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121"/>
      <c r="B21" s="31" t="s">
        <v>134</v>
      </c>
      <c r="C21" s="32"/>
      <c r="D21" s="110"/>
      <c r="E21" s="122" t="n">
        <f aca="false">'Superv Modulo 3 - Encargos'!$E$94</f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121"/>
      <c r="B22" s="31" t="s">
        <v>252</v>
      </c>
      <c r="C22" s="32"/>
      <c r="D22" s="110"/>
      <c r="E22" s="122" t="n">
        <f aca="false">'Superv Modulo 4 - D.I. Lucro'!$E$30</f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121"/>
      <c r="B23" s="46" t="s">
        <v>270</v>
      </c>
      <c r="C23" s="35"/>
      <c r="D23" s="112"/>
      <c r="E23" s="123" t="n">
        <f aca="false">SUM(E19:E22)</f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30" t="s">
        <v>271</v>
      </c>
      <c r="B26" s="30"/>
      <c r="C26" s="30"/>
      <c r="D26" s="30"/>
      <c r="E26" s="30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7"/>
      <c r="B27" s="7"/>
      <c r="C27" s="31" t="s">
        <v>51</v>
      </c>
      <c r="D27" s="33" t="s">
        <v>136</v>
      </c>
      <c r="E27" s="33" t="s">
        <v>52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31" t="s">
        <v>272</v>
      </c>
      <c r="B28" s="124" t="s">
        <v>273</v>
      </c>
      <c r="C28" s="125"/>
      <c r="D28" s="126"/>
      <c r="E28" s="127" t="n">
        <f aca="false">ROUNDUP(D28*($E$23/(1-$D$40)),2)</f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31" t="s">
        <v>274</v>
      </c>
      <c r="B29" s="124" t="s">
        <v>275</v>
      </c>
      <c r="C29" s="125"/>
      <c r="D29" s="126"/>
      <c r="E29" s="127" t="n">
        <f aca="false">ROUNDUP(D29*($E$23/(1-$D$40)),2)</f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31" t="s">
        <v>276</v>
      </c>
      <c r="B30" s="124" t="s">
        <v>277</v>
      </c>
      <c r="C30" s="125"/>
      <c r="D30" s="126"/>
      <c r="E30" s="127" t="n">
        <f aca="false">ROUNDUP(D30*($E$23/(1-$D$40)),2)</f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31" t="s">
        <v>278</v>
      </c>
      <c r="B31" s="31" t="s">
        <v>70</v>
      </c>
      <c r="C31" s="42" t="s">
        <v>279</v>
      </c>
      <c r="D31" s="128" t="n">
        <f aca="false">SUM(D32:D39)</f>
        <v>0</v>
      </c>
      <c r="E31" s="127" t="n">
        <f aca="false">SUM(E32:E39)</f>
        <v>0</v>
      </c>
      <c r="F31" s="7"/>
      <c r="G31" s="129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5.75" hidden="false" customHeight="true" outlineLevel="0" collapsed="false">
      <c r="A32" s="43" t="s">
        <v>280</v>
      </c>
      <c r="B32" s="130"/>
      <c r="C32" s="125"/>
      <c r="D32" s="131"/>
      <c r="E32" s="127" t="n">
        <f aca="false">ROUNDUP(D32*($E$23/(1-$D$40)),2)</f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5.75" hidden="false" customHeight="true" outlineLevel="0" collapsed="false">
      <c r="A33" s="43" t="s">
        <v>281</v>
      </c>
      <c r="B33" s="130"/>
      <c r="C33" s="125"/>
      <c r="D33" s="131"/>
      <c r="E33" s="127" t="n">
        <f aca="false">ROUNDUP(D33*($E$23/(1-$D$40)),2)</f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5.75" hidden="false" customHeight="true" outlineLevel="0" collapsed="false">
      <c r="A34" s="43" t="s">
        <v>282</v>
      </c>
      <c r="B34" s="130"/>
      <c r="C34" s="125"/>
      <c r="D34" s="131"/>
      <c r="E34" s="127" t="n">
        <f aca="false">ROUNDUP(D34*($E$23/(1-$D$40)),2)</f>
        <v>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5.75" hidden="false" customHeight="true" outlineLevel="0" collapsed="false">
      <c r="A35" s="43" t="s">
        <v>283</v>
      </c>
      <c r="B35" s="130"/>
      <c r="C35" s="125"/>
      <c r="D35" s="131"/>
      <c r="E35" s="127" t="n">
        <f aca="false">ROUNDUP(D35*($E$23/(1-$D$40)),2)</f>
        <v>0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5.75" hidden="false" customHeight="true" outlineLevel="0" collapsed="false">
      <c r="A36" s="43" t="s">
        <v>284</v>
      </c>
      <c r="B36" s="130"/>
      <c r="C36" s="125"/>
      <c r="D36" s="131"/>
      <c r="E36" s="127" t="n">
        <f aca="false">ROUNDUP(D36*($E$23/(1-$D$40)),2)</f>
        <v>0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5.75" hidden="false" customHeight="true" outlineLevel="0" collapsed="false">
      <c r="A37" s="43" t="s">
        <v>285</v>
      </c>
      <c r="B37" s="130"/>
      <c r="C37" s="125"/>
      <c r="D37" s="131"/>
      <c r="E37" s="127" t="n">
        <f aca="false">ROUNDUP(D37*($E$23/(1-$D$40)),2)</f>
        <v>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5.75" hidden="false" customHeight="true" outlineLevel="0" collapsed="false">
      <c r="A38" s="43" t="s">
        <v>286</v>
      </c>
      <c r="B38" s="130"/>
      <c r="C38" s="125"/>
      <c r="D38" s="131"/>
      <c r="E38" s="127" t="n">
        <f aca="false">ROUNDUP(D38*($E$23/(1-$D$40)),2)</f>
        <v>0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5.75" hidden="false" customHeight="true" outlineLevel="0" collapsed="false">
      <c r="A39" s="43" t="s">
        <v>287</v>
      </c>
      <c r="B39" s="130"/>
      <c r="C39" s="125"/>
      <c r="D39" s="131"/>
      <c r="E39" s="127" t="n">
        <f aca="false">ROUNDUP(D39*($E$23/(1-$D$40)),2)</f>
        <v>0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32"/>
      <c r="B40" s="132" t="s">
        <v>288</v>
      </c>
      <c r="C40" s="32"/>
      <c r="D40" s="128" t="n">
        <f aca="false">SUM(D28:D31)</f>
        <v>0</v>
      </c>
      <c r="E40" s="133" t="n">
        <f aca="false">SUM(E28:E31)</f>
        <v>0</v>
      </c>
      <c r="F40" s="7"/>
      <c r="G40" s="129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7" t="s">
        <v>130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66" t="s">
        <v>289</v>
      </c>
      <c r="B43" s="66"/>
      <c r="C43" s="66"/>
      <c r="D43" s="66"/>
      <c r="E43" s="66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30" hidden="false" customHeight="true" outlineLevel="0" collapsed="false">
      <c r="A44" s="48" t="s">
        <v>290</v>
      </c>
      <c r="B44" s="48"/>
      <c r="C44" s="48"/>
      <c r="D44" s="48"/>
      <c r="E44" s="4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43:E43"/>
    <mergeCell ref="A44:E4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982"/>
  <sheetViews>
    <sheetView showFormulas="false" showGridLines="true" showRowColHeaders="true" showZeros="true" rightToLeft="false" tabSelected="false" showOutlineSymbols="true" defaultGridColor="true" view="normal" topLeftCell="C10" colorId="64" zoomScale="100" zoomScaleNormal="100" zoomScalePageLayoutView="100" workbookViewId="0">
      <selection pane="topLeft" activeCell="I23" activeCellId="0" sqref="I23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22"/>
    <col collapsed="false" customWidth="true" hidden="false" outlineLevel="0" max="4" min="4" style="1" width="61.42"/>
    <col collapsed="false" customWidth="true" hidden="false" outlineLevel="0" max="5" min="5" style="1" width="29.71"/>
    <col collapsed="false" customWidth="true" hidden="false" outlineLevel="0" max="6" min="6" style="1" width="27.42"/>
    <col collapsed="false" customWidth="true" hidden="false" outlineLevel="0" max="7" min="7" style="1" width="23.57"/>
    <col collapsed="false" customWidth="true" hidden="false" outlineLevel="0" max="8" min="8" style="1" width="13.29"/>
    <col collapsed="false" customWidth="true" hidden="false" outlineLevel="0" max="9" min="9" style="1" width="24"/>
    <col collapsed="false" customWidth="true" hidden="false" outlineLevel="0" max="19" min="10" style="1" width="9.14"/>
    <col collapsed="false" customWidth="true" hidden="false" outlineLevel="0" max="26" min="20" style="1" width="8"/>
  </cols>
  <sheetData>
    <row r="1" customFormat="false" ht="15.75" hidden="false" customHeight="true" outlineLevel="0" collapsed="false">
      <c r="A1" s="2" t="s">
        <v>291</v>
      </c>
      <c r="B1" s="134"/>
      <c r="C1" s="135"/>
      <c r="D1" s="135"/>
      <c r="E1" s="135"/>
      <c r="F1" s="135"/>
      <c r="G1" s="135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customFormat="false" ht="12.7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customFormat="false" ht="15" hidden="false" customHeight="true" outlineLevel="0" collapsed="false">
      <c r="A3" s="7" t="s">
        <v>30</v>
      </c>
      <c r="B3" s="7"/>
      <c r="C3" s="18" t="str">
        <f aca="false">'Superv Id Contratação'!B3</f>
        <v>TRIBUNAL REGIONAL ELEITORAL DE MATO GROSSO DO SUL</v>
      </c>
      <c r="D3" s="18"/>
      <c r="E3" s="1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true" outlineLevel="0" collapsed="false">
      <c r="A4" s="7" t="s">
        <v>32</v>
      </c>
      <c r="B4" s="7"/>
      <c r="C4" s="18" t="str">
        <f aca="false">IF('Superv Id Contratação'!B4="","",'Superv Id Contratação'!B4)</f>
        <v/>
      </c>
      <c r="D4" s="18"/>
      <c r="E4" s="18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true" outlineLevel="0" collapsed="false">
      <c r="A5" s="7" t="s">
        <v>33</v>
      </c>
      <c r="B5" s="7"/>
      <c r="C5" s="18" t="str">
        <f aca="false">IF('Superv Id Contratação'!B5="","",'Superv Id Contratação'!B5)</f>
        <v>xx/xx/2026</v>
      </c>
      <c r="D5" s="18"/>
      <c r="E5" s="18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true" outlineLevel="0" collapsed="false">
      <c r="A7" s="7" t="s">
        <v>47</v>
      </c>
      <c r="B7" s="7"/>
      <c r="C7" s="18" t="str">
        <f aca="false">IF('A - Identificação da empresa'!B4="","",'A - Identificação da empresa'!B4)</f>
        <v/>
      </c>
      <c r="D7" s="18"/>
      <c r="E7" s="1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true" outlineLevel="0" collapsed="false">
      <c r="A8" s="7" t="s">
        <v>4</v>
      </c>
      <c r="B8" s="7"/>
      <c r="C8" s="18" t="str">
        <f aca="false">IF('A - Identificação da empresa'!B6="","",'A - Identificação da empresa'!B6)</f>
        <v/>
      </c>
      <c r="D8" s="18"/>
      <c r="E8" s="1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true" outlineLevel="0" collapsed="false">
      <c r="A10" s="7" t="s">
        <v>35</v>
      </c>
      <c r="B10" s="7"/>
      <c r="C10" s="18" t="str">
        <f aca="false">IF('Superv Id Contratação'!B7="","",'Superv Id Contratação'!B7)</f>
        <v>Supervisores de Auxiliar de apoio às Eleições</v>
      </c>
      <c r="D10" s="18"/>
      <c r="E10" s="1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true" outlineLevel="0" collapsed="false">
      <c r="A11" s="7" t="s">
        <v>48</v>
      </c>
      <c r="B11" s="7"/>
      <c r="C11" s="18" t="str">
        <f aca="false">IF('Superv Id Contratação'!B8="","",'Superv Id Contratação'!B8)</f>
        <v>Supervisor Operacional II (STEAC)</v>
      </c>
      <c r="D11" s="18"/>
      <c r="E11" s="1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true" outlineLevel="0" collapsed="false">
      <c r="A12" s="7" t="s">
        <v>39</v>
      </c>
      <c r="B12" s="7"/>
      <c r="C12" s="19" t="str">
        <f aca="false">IF('Superv Id Contratação'!B9="","",'Superv Id Contratação'!B9)</f>
        <v>44 horas</v>
      </c>
      <c r="D12" s="7" t="s">
        <v>49</v>
      </c>
      <c r="E12" s="136" t="n">
        <f aca="false">IF('Superv Id Contratação'!E9="","",'Superv Id Contratação'!E9)</f>
        <v>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true" outlineLevel="0" collapsed="false">
      <c r="A13" s="7" t="s">
        <v>42</v>
      </c>
      <c r="B13" s="7"/>
      <c r="C13" s="18" t="str">
        <f aca="false">IF('Superv Id Contratação'!B10="","",'Superv Id Contratação'!B10)</f>
        <v>Unidades da Justiça Eleitoral de Mato Grosso do Sul</v>
      </c>
      <c r="D13" s="18"/>
      <c r="E13" s="1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true" outlineLevel="0" collapsed="false">
      <c r="A14" s="7" t="s">
        <v>44</v>
      </c>
      <c r="B14" s="7"/>
      <c r="C14" s="18" t="str">
        <f aca="false">IF('Superv Id Contratação'!B11="","",'Superv Id Contratação'!B11)</f>
        <v/>
      </c>
      <c r="D14" s="18"/>
      <c r="E14" s="1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true" outlineLevel="0" collapsed="false">
      <c r="A15" s="7" t="s">
        <v>37</v>
      </c>
      <c r="B15" s="7"/>
      <c r="C15" s="26" t="str">
        <f aca="false">C11</f>
        <v>Supervisor Operacional II (STEAC)</v>
      </c>
      <c r="D15" s="26"/>
      <c r="E15" s="2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true" outlineLevel="0" collapsed="false">
      <c r="A16" s="7" t="s">
        <v>45</v>
      </c>
      <c r="B16" s="7"/>
      <c r="C16" s="18" t="str">
        <f aca="false">IF('Superv Id Contratação'!B12="","",'Superv Id Contratação'!B12)</f>
        <v/>
      </c>
      <c r="D16" s="18"/>
      <c r="E16" s="1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9"/>
      <c r="D17" s="29"/>
      <c r="E17" s="29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7"/>
      <c r="B18" s="137"/>
      <c r="C18" s="7"/>
      <c r="D18" s="7"/>
      <c r="E18" s="7"/>
      <c r="F18" s="138"/>
      <c r="G18" s="41"/>
      <c r="H18" s="139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57" t="s">
        <v>292</v>
      </c>
      <c r="B19" s="57"/>
      <c r="C19" s="57"/>
      <c r="D19" s="57"/>
      <c r="E19" s="57"/>
      <c r="F19" s="57"/>
      <c r="G19" s="5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26.25" hidden="false" customHeight="true" outlineLevel="0" collapsed="false">
      <c r="A20" s="31"/>
      <c r="B20" s="81" t="s">
        <v>293</v>
      </c>
      <c r="C20" s="140" t="s">
        <v>294</v>
      </c>
      <c r="D20" s="141" t="s">
        <v>295</v>
      </c>
      <c r="E20" s="140" t="s">
        <v>296</v>
      </c>
      <c r="F20" s="142" t="s">
        <v>297</v>
      </c>
      <c r="G20" s="142" t="s">
        <v>298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21" hidden="false" customHeight="true" outlineLevel="0" collapsed="false">
      <c r="A21" s="124" t="s">
        <v>299</v>
      </c>
      <c r="B21" s="102" t="s">
        <v>300</v>
      </c>
      <c r="C21" s="142" t="s">
        <v>301</v>
      </c>
      <c r="D21" s="143" t="n">
        <v>1</v>
      </c>
      <c r="E21" s="58" t="n">
        <v>80</v>
      </c>
      <c r="F21" s="62" t="n">
        <f aca="false">ROUNDUP(('Superv Modulo 1 - Remuneração'!E37+'Superv Modulo 3 - Encargos'!E36+'Superv Modulo 3 - Encargos'!E43+'Superv Modulo 3 - Encargos'!E46+'Superv Modulo 3 - Encargos'!E77)/220,2)</f>
        <v>0</v>
      </c>
      <c r="G21" s="62" t="n">
        <f aca="false">ROUNDUP((F21*(1+D21)),2)</f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7"/>
      <c r="B22" s="7"/>
      <c r="C22" s="17"/>
      <c r="D22" s="17"/>
      <c r="E22" s="17"/>
      <c r="F22" s="17"/>
      <c r="G22" s="1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7"/>
      <c r="B23" s="7"/>
      <c r="C23" s="144" t="s">
        <v>302</v>
      </c>
      <c r="D23" s="144"/>
      <c r="E23" s="144"/>
      <c r="F23" s="140" t="s">
        <v>303</v>
      </c>
      <c r="G23" s="140" t="s">
        <v>52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25.5" hidden="false" customHeight="true" outlineLevel="0" collapsed="false">
      <c r="A24" s="31" t="s">
        <v>304</v>
      </c>
      <c r="B24" s="31" t="s">
        <v>305</v>
      </c>
      <c r="C24" s="145" t="s">
        <v>306</v>
      </c>
      <c r="D24" s="145"/>
      <c r="E24" s="145"/>
      <c r="F24" s="146"/>
      <c r="G24" s="69" t="n">
        <f aca="false">ROUNDUP(G21/25*6,2)</f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45"/>
      <c r="B25" s="31" t="s">
        <v>307</v>
      </c>
      <c r="C25" s="147" t="s">
        <v>308</v>
      </c>
      <c r="D25" s="147"/>
      <c r="E25" s="147"/>
      <c r="F25" s="37"/>
      <c r="G25" s="148" t="n">
        <f aca="false">G21+G24</f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31" t="s">
        <v>309</v>
      </c>
      <c r="B26" s="31" t="s">
        <v>310</v>
      </c>
      <c r="C26" s="145" t="s">
        <v>311</v>
      </c>
      <c r="D26" s="145"/>
      <c r="E26" s="145"/>
      <c r="F26" s="146" t="n">
        <v>0.05</v>
      </c>
      <c r="G26" s="69" t="n">
        <f aca="false">ROUNDUP(G25*F26,2)</f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45"/>
      <c r="B27" s="31" t="s">
        <v>256</v>
      </c>
      <c r="C27" s="147" t="s">
        <v>312</v>
      </c>
      <c r="D27" s="147"/>
      <c r="E27" s="147"/>
      <c r="F27" s="37"/>
      <c r="G27" s="148" t="n">
        <f aca="false">G25+G26</f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31" t="s">
        <v>313</v>
      </c>
      <c r="B28" s="31" t="s">
        <v>314</v>
      </c>
      <c r="C28" s="145" t="s">
        <v>315</v>
      </c>
      <c r="D28" s="145"/>
      <c r="E28" s="145"/>
      <c r="F28" s="146" t="n">
        <v>0.047</v>
      </c>
      <c r="G28" s="69" t="n">
        <f aca="false">ROUNDUP(G27*F28,2)</f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45"/>
      <c r="B29" s="31" t="s">
        <v>316</v>
      </c>
      <c r="C29" s="147" t="s">
        <v>317</v>
      </c>
      <c r="D29" s="147"/>
      <c r="E29" s="147"/>
      <c r="F29" s="37"/>
      <c r="G29" s="148" t="n">
        <f aca="false">SUM(G27:G28)</f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23.25" hidden="false" customHeight="true" outlineLevel="0" collapsed="false">
      <c r="A30" s="149" t="s">
        <v>318</v>
      </c>
      <c r="B30" s="31" t="s">
        <v>319</v>
      </c>
      <c r="C30" s="145" t="s">
        <v>320</v>
      </c>
      <c r="D30" s="145"/>
      <c r="E30" s="145"/>
      <c r="F30" s="70" t="n">
        <v>0.1425</v>
      </c>
      <c r="G30" s="69" t="n">
        <f aca="false">ROUNDUP(F30*(G29/(1-F30)),2)</f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7"/>
      <c r="B31" s="7"/>
      <c r="C31" s="7"/>
      <c r="D31" s="7"/>
      <c r="E31" s="7"/>
      <c r="F31" s="138"/>
      <c r="G31" s="41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150" t="s">
        <v>321</v>
      </c>
      <c r="B32" s="151" t="s">
        <v>322</v>
      </c>
      <c r="C32" s="152"/>
      <c r="D32" s="152"/>
      <c r="E32" s="152"/>
      <c r="F32" s="153"/>
      <c r="G32" s="154" t="n">
        <f aca="false">G29+G30</f>
        <v>0</v>
      </c>
      <c r="H32" s="139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7"/>
      <c r="B33" s="137"/>
      <c r="C33" s="7"/>
      <c r="D33" s="7"/>
      <c r="E33" s="7"/>
      <c r="F33" s="138"/>
      <c r="G33" s="41"/>
      <c r="H33" s="139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7"/>
      <c r="B34" s="137"/>
      <c r="C34" s="7"/>
      <c r="D34" s="7"/>
      <c r="E34" s="7"/>
      <c r="F34" s="138"/>
      <c r="G34" s="41"/>
      <c r="H34" s="139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7"/>
      <c r="B35" s="137"/>
      <c r="C35" s="7"/>
      <c r="D35" s="7"/>
      <c r="E35" s="7"/>
      <c r="F35" s="138"/>
      <c r="G35" s="41"/>
      <c r="H35" s="139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2.75" hidden="false" customHeight="true" outlineLevel="0" collapsed="false">
      <c r="A36" s="57" t="s">
        <v>323</v>
      </c>
      <c r="B36" s="57"/>
      <c r="C36" s="57"/>
      <c r="D36" s="57"/>
      <c r="E36" s="57"/>
      <c r="F36" s="57"/>
      <c r="G36" s="41"/>
      <c r="H36" s="139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3.5" hidden="false" customHeight="true" outlineLevel="0" collapsed="false">
      <c r="A37" s="7"/>
      <c r="B37" s="7"/>
      <c r="C37" s="45"/>
      <c r="D37" s="31" t="s">
        <v>302</v>
      </c>
      <c r="E37" s="33" t="s">
        <v>324</v>
      </c>
      <c r="F37" s="33" t="s">
        <v>325</v>
      </c>
      <c r="G37" s="33" t="s">
        <v>326</v>
      </c>
      <c r="H37" s="139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6.5" hidden="false" customHeight="true" outlineLevel="0" collapsed="false">
      <c r="A38" s="31" t="s">
        <v>321</v>
      </c>
      <c r="B38" s="102" t="s">
        <v>300</v>
      </c>
      <c r="C38" s="45"/>
      <c r="D38" s="155" t="s">
        <v>327</v>
      </c>
      <c r="E38" s="156" t="n">
        <f aca="false">E21</f>
        <v>80</v>
      </c>
      <c r="F38" s="127" t="n">
        <f aca="false">G32</f>
        <v>0</v>
      </c>
      <c r="G38" s="127" t="n">
        <f aca="false">E38*F38</f>
        <v>0</v>
      </c>
      <c r="H38" s="139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7.25" hidden="false" customHeight="true" outlineLevel="0" collapsed="false">
      <c r="A39" s="45"/>
      <c r="B39" s="157" t="s">
        <v>328</v>
      </c>
      <c r="C39" s="152"/>
      <c r="D39" s="152"/>
      <c r="E39" s="153"/>
      <c r="F39" s="158"/>
      <c r="G39" s="159" t="n">
        <f aca="false">SUM(G38)</f>
        <v>0</v>
      </c>
      <c r="H39" s="139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7"/>
      <c r="B40" s="137"/>
      <c r="C40" s="7"/>
      <c r="D40" s="7"/>
      <c r="E40" s="7"/>
      <c r="F40" s="138"/>
      <c r="G40" s="41"/>
      <c r="H40" s="139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 t="s">
        <v>130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66" t="s">
        <v>329</v>
      </c>
      <c r="B42" s="66"/>
      <c r="C42" s="66"/>
      <c r="D42" s="66"/>
      <c r="E42" s="66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48" t="s">
        <v>330</v>
      </c>
      <c r="B43" s="48"/>
      <c r="C43" s="48"/>
      <c r="D43" s="48"/>
      <c r="E43" s="48"/>
      <c r="F43" s="7"/>
      <c r="G43" s="129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66" t="s">
        <v>331</v>
      </c>
      <c r="B44" s="66"/>
      <c r="C44" s="66"/>
      <c r="D44" s="66"/>
      <c r="E44" s="66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27" hidden="false" customHeight="true" outlineLevel="0" collapsed="false">
      <c r="A45" s="160" t="s">
        <v>332</v>
      </c>
      <c r="B45" s="160"/>
      <c r="C45" s="160"/>
      <c r="D45" s="160"/>
      <c r="E45" s="160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120" t="s">
        <v>333</v>
      </c>
      <c r="B46" s="120"/>
      <c r="C46" s="120"/>
      <c r="D46" s="120"/>
      <c r="E46" s="120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119" t="s">
        <v>334</v>
      </c>
      <c r="B47" s="119"/>
      <c r="C47" s="119"/>
      <c r="D47" s="119"/>
      <c r="E47" s="119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120" t="s">
        <v>335</v>
      </c>
      <c r="B48" s="120"/>
      <c r="C48" s="120"/>
      <c r="D48" s="120"/>
      <c r="E48" s="120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2.75" hidden="false" customHeight="true" outlineLevel="0" collapsed="false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customFormat="false" ht="12.75" hidden="false" customHeight="true" outlineLevel="0" collapsed="false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customFormat="false" ht="12.75" hidden="false" customHeight="true" outlineLevel="0" collapsed="false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customFormat="false" ht="12.75" hidden="false" customHeight="true" outlineLevel="0" collapsed="false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customFormat="false" ht="12.75" hidden="false" customHeight="true" outlineLevel="0" collapsed="false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customFormat="false" ht="12.75" hidden="false" customHeight="true" outlineLevel="0" collapsed="false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customFormat="false" ht="12.75" hidden="false" customHeight="true" outlineLevel="0" collapsed="false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customFormat="false" ht="12.75" hidden="false" customHeight="true" outlineLevel="0" collapsed="false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customFormat="false" ht="12.75" hidden="false" customHeight="true" outlineLevel="0" collapsed="false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customFormat="false" ht="12.75" hidden="false" customHeight="true" outlineLevel="0" collapsed="false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customFormat="false" ht="12.75" hidden="false" customHeight="true" outlineLevel="0" collapsed="false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customFormat="false" ht="12.75" hidden="false" customHeight="true" outlineLevel="0" collapsed="false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customFormat="false" ht="12.75" hidden="false" customHeight="true" outlineLevel="0" collapsed="false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customFormat="false" ht="12.75" hidden="false" customHeight="true" outlineLevel="0" collapsed="false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customFormat="false" ht="12.75" hidden="false" customHeight="true" outlineLevel="0" collapsed="false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customFormat="false" ht="12.75" hidden="false" customHeight="true" outlineLevel="0" collapsed="false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customFormat="false" ht="12.75" hidden="false" customHeight="true" outlineLevel="0" collapsed="false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customFormat="false" ht="12.75" hidden="false" customHeight="true" outlineLevel="0" collapsed="false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customFormat="false" ht="12.75" hidden="false" customHeight="true" outlineLevel="0" collapsed="false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customFormat="false" ht="12.75" hidden="false" customHeight="true" outlineLevel="0" collapsed="false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customFormat="false" ht="12.75" hidden="false" customHeight="true" outlineLevel="0" collapsed="false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customFormat="false" ht="12.75" hidden="false" customHeight="true" outlineLevel="0" collapsed="false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customFormat="false" ht="12.75" hidden="false" customHeight="true" outlineLevel="0" collapsed="false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customFormat="false" ht="12.75" hidden="false" customHeight="true" outlineLevel="0" collapsed="false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customFormat="false" ht="12.75" hidden="false" customHeight="true" outlineLevel="0" collapsed="false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customFormat="false" ht="12.75" hidden="false" customHeight="true" outlineLevel="0" collapsed="false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customFormat="false" ht="12.75" hidden="false" customHeight="true" outlineLevel="0" collapsed="false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customFormat="false" ht="12.75" hidden="false" customHeight="true" outlineLevel="0" collapsed="false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customFormat="false" ht="12.75" hidden="false" customHeight="true" outlineLevel="0" collapsed="false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customFormat="false" ht="12.75" hidden="false" customHeight="true" outlineLevel="0" collapsed="false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customFormat="false" ht="12.75" hidden="false" customHeight="true" outlineLevel="0" collapsed="false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customFormat="false" ht="12.75" hidden="false" customHeight="true" outlineLevel="0" collapsed="false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customFormat="false" ht="12.75" hidden="false" customHeight="true" outlineLevel="0" collapsed="false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customFormat="false" ht="12.75" hidden="false" customHeight="true" outlineLevel="0" collapsed="false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customFormat="false" ht="12.75" hidden="false" customHeight="true" outlineLevel="0" collapsed="false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customFormat="false" ht="12.75" hidden="false" customHeight="true" outlineLevel="0" collapsed="false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customFormat="false" ht="12.75" hidden="false" customHeight="true" outlineLevel="0" collapsed="false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customFormat="false" ht="12.75" hidden="false" customHeight="true" outlineLevel="0" collapsed="false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customFormat="false" ht="12.75" hidden="false" customHeight="true" outlineLevel="0" collapsed="false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customFormat="false" ht="12.75" hidden="false" customHeight="true" outlineLevel="0" collapsed="false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customFormat="false" ht="12.75" hidden="false" customHeight="true" outlineLevel="0" collapsed="false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customFormat="false" ht="12.75" hidden="false" customHeight="true" outlineLevel="0" collapsed="false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customFormat="false" ht="12.75" hidden="false" customHeight="true" outlineLevel="0" collapsed="false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customFormat="false" ht="12.75" hidden="false" customHeight="true" outlineLevel="0" collapsed="false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customFormat="false" ht="12.75" hidden="false" customHeight="true" outlineLevel="0" collapsed="false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customFormat="false" ht="12.75" hidden="false" customHeight="true" outlineLevel="0" collapsed="false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customFormat="false" ht="12.75" hidden="false" customHeight="true" outlineLevel="0" collapsed="false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customFormat="false" ht="12.75" hidden="false" customHeight="true" outlineLevel="0" collapsed="false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customFormat="false" ht="12.75" hidden="false" customHeight="true" outlineLevel="0" collapsed="false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customFormat="false" ht="12.75" hidden="false" customHeight="true" outlineLevel="0" collapsed="false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customFormat="false" ht="12.75" hidden="false" customHeight="true" outlineLevel="0" collapsed="false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customFormat="false" ht="12.75" hidden="false" customHeight="true" outlineLevel="0" collapsed="false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customFormat="false" ht="12.75" hidden="false" customHeight="true" outlineLevel="0" collapsed="false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customFormat="false" ht="12.75" hidden="false" customHeight="true" outlineLevel="0" collapsed="false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customFormat="false" ht="12.75" hidden="false" customHeight="true" outlineLevel="0" collapsed="false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customFormat="false" ht="12.75" hidden="false" customHeight="true" outlineLevel="0" collapsed="false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customFormat="false" ht="12.75" hidden="false" customHeight="true" outlineLevel="0" collapsed="false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customFormat="false" ht="12.75" hidden="false" customHeight="true" outlineLevel="0" collapsed="false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customFormat="false" ht="12.75" hidden="false" customHeight="true" outlineLevel="0" collapsed="false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customFormat="false" ht="12.75" hidden="false" customHeight="true" outlineLevel="0" collapsed="false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customFormat="false" ht="12.75" hidden="false" customHeight="true" outlineLevel="0" collapsed="false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customFormat="false" ht="12.75" hidden="false" customHeight="true" outlineLevel="0" collapsed="false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customFormat="false" ht="12.75" hidden="false" customHeight="true" outlineLevel="0" collapsed="false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customFormat="false" ht="12.75" hidden="false" customHeight="true" outlineLevel="0" collapsed="false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customFormat="false" ht="12.75" hidden="false" customHeight="true" outlineLevel="0" collapsed="fals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customFormat="false" ht="12.75" hidden="false" customHeight="true" outlineLevel="0" collapsed="false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customFormat="false" ht="12.75" hidden="false" customHeight="true" outlineLevel="0" collapsed="false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customFormat="false" ht="12.75" hidden="false" customHeight="true" outlineLevel="0" collapsed="false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customFormat="false" ht="12.75" hidden="false" customHeight="true" outlineLevel="0" collapsed="false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customFormat="false" ht="12.75" hidden="false" customHeight="true" outlineLevel="0" collapsed="false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customFormat="false" ht="12.75" hidden="false" customHeight="true" outlineLevel="0" collapsed="false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customFormat="false" ht="12.75" hidden="false" customHeight="true" outlineLevel="0" collapsed="false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customFormat="false" ht="12.75" hidden="false" customHeight="true" outlineLevel="0" collapsed="false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customFormat="false" ht="12.75" hidden="false" customHeight="true" outlineLevel="0" collapsed="false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customFormat="false" ht="12.75" hidden="false" customHeight="true" outlineLevel="0" collapsed="false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customFormat="false" ht="12.75" hidden="false" customHeight="true" outlineLevel="0" collapsed="false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customFormat="false" ht="12.75" hidden="false" customHeight="true" outlineLevel="0" collapsed="false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customFormat="false" ht="12.75" hidden="false" customHeight="true" outlineLevel="0" collapsed="false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customFormat="false" ht="12.75" hidden="false" customHeight="true" outlineLevel="0" collapsed="false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customFormat="false" ht="12.75" hidden="false" customHeight="true" outlineLevel="0" collapsed="false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customFormat="false" ht="12.75" hidden="false" customHeight="true" outlineLevel="0" collapsed="false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customFormat="false" ht="12.75" hidden="false" customHeight="true" outlineLevel="0" collapsed="false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customFormat="false" ht="12.75" hidden="false" customHeight="true" outlineLevel="0" collapsed="false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customFormat="false" ht="12.75" hidden="false" customHeight="true" outlineLevel="0" collapsed="false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customFormat="false" ht="12.75" hidden="false" customHeight="true" outlineLevel="0" collapsed="false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customFormat="false" ht="12.75" hidden="false" customHeight="true" outlineLevel="0" collapsed="false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customFormat="false" ht="12.75" hidden="false" customHeight="true" outlineLevel="0" collapsed="false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customFormat="false" ht="12.75" hidden="false" customHeight="true" outlineLevel="0" collapsed="false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customFormat="false" ht="12.75" hidden="false" customHeight="true" outlineLevel="0" collapsed="false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customFormat="false" ht="12.75" hidden="false" customHeight="true" outlineLevel="0" collapsed="false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customFormat="false" ht="12.75" hidden="false" customHeight="true" outlineLevel="0" collapsed="false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customFormat="false" ht="12.75" hidden="false" customHeight="true" outlineLevel="0" collapsed="false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customFormat="false" ht="12.75" hidden="false" customHeight="true" outlineLevel="0" collapsed="false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customFormat="false" ht="12.75" hidden="false" customHeight="true" outlineLevel="0" collapsed="false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customFormat="false" ht="12.75" hidden="false" customHeight="true" outlineLevel="0" collapsed="false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customFormat="false" ht="12.75" hidden="false" customHeight="true" outlineLevel="0" collapsed="false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customFormat="false" ht="12.75" hidden="false" customHeight="true" outlineLevel="0" collapsed="false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customFormat="false" ht="12.75" hidden="false" customHeight="true" outlineLevel="0" collapsed="false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customFormat="false" ht="12.75" hidden="false" customHeight="true" outlineLevel="0" collapsed="false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customFormat="false" ht="12.75" hidden="false" customHeight="true" outlineLevel="0" collapsed="false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customFormat="false" ht="12.75" hidden="false" customHeight="true" outlineLevel="0" collapsed="false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customFormat="false" ht="12.75" hidden="false" customHeight="true" outlineLevel="0" collapsed="false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customFormat="false" ht="12.75" hidden="false" customHeight="true" outlineLevel="0" collapsed="false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customFormat="false" ht="12.75" hidden="false" customHeight="true" outlineLevel="0" collapsed="false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customFormat="false" ht="12.75" hidden="false" customHeight="true" outlineLevel="0" collapsed="false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customFormat="false" ht="12.75" hidden="false" customHeight="true" outlineLevel="0" collapsed="false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customFormat="false" ht="12.75" hidden="false" customHeight="true" outlineLevel="0" collapsed="false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customFormat="false" ht="12.75" hidden="false" customHeight="true" outlineLevel="0" collapsed="false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customFormat="false" ht="12.75" hidden="false" customHeight="true" outlineLevel="0" collapsed="false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customFormat="false" ht="12.75" hidden="false" customHeight="true" outlineLevel="0" collapsed="false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customFormat="false" ht="12.75" hidden="false" customHeight="true" outlineLevel="0" collapsed="false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customFormat="false" ht="12.75" hidden="false" customHeight="true" outlineLevel="0" collapsed="false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customFormat="false" ht="12.75" hidden="false" customHeight="true" outlineLevel="0" collapsed="false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customFormat="false" ht="12.75" hidden="false" customHeight="true" outlineLevel="0" collapsed="false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customFormat="false" ht="12.75" hidden="false" customHeight="true" outlineLevel="0" collapsed="false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customFormat="false" ht="12.75" hidden="false" customHeight="true" outlineLevel="0" collapsed="false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customFormat="false" ht="12.75" hidden="false" customHeight="true" outlineLevel="0" collapsed="false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customFormat="false" ht="12.75" hidden="false" customHeight="true" outlineLevel="0" collapsed="false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customFormat="false" ht="12.75" hidden="false" customHeight="true" outlineLevel="0" collapsed="false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customFormat="false" ht="12.75" hidden="false" customHeight="true" outlineLevel="0" collapsed="false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customFormat="false" ht="12.75" hidden="false" customHeight="true" outlineLevel="0" collapsed="false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customFormat="false" ht="12.75" hidden="false" customHeight="true" outlineLevel="0" collapsed="false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customFormat="false" ht="12.75" hidden="false" customHeight="true" outlineLevel="0" collapsed="false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customFormat="false" ht="12.75" hidden="false" customHeight="true" outlineLevel="0" collapsed="false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customFormat="false" ht="12.75" hidden="false" customHeight="true" outlineLevel="0" collapsed="false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customFormat="false" ht="12.75" hidden="false" customHeight="true" outlineLevel="0" collapsed="false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customFormat="false" ht="12.75" hidden="false" customHeight="true" outlineLevel="0" collapsed="false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customFormat="false" ht="12.75" hidden="false" customHeight="true" outlineLevel="0" collapsed="false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customFormat="false" ht="12.75" hidden="false" customHeight="true" outlineLevel="0" collapsed="false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customFormat="false" ht="12.75" hidden="false" customHeight="true" outlineLevel="0" collapsed="false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customFormat="false" ht="12.75" hidden="false" customHeight="true" outlineLevel="0" collapsed="false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customFormat="false" ht="12.75" hidden="false" customHeight="true" outlineLevel="0" collapsed="false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customFormat="false" ht="12.75" hidden="false" customHeight="true" outlineLevel="0" collapsed="false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customFormat="false" ht="12.75" hidden="false" customHeight="true" outlineLevel="0" collapsed="false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customFormat="false" ht="12.75" hidden="false" customHeight="true" outlineLevel="0" collapsed="false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customFormat="false" ht="12.75" hidden="false" customHeight="true" outlineLevel="0" collapsed="false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customFormat="false" ht="12.75" hidden="false" customHeight="true" outlineLevel="0" collapsed="false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customFormat="false" ht="12.75" hidden="false" customHeight="true" outlineLevel="0" collapsed="false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customFormat="false" ht="12.75" hidden="false" customHeight="true" outlineLevel="0" collapsed="false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customFormat="false" ht="12.75" hidden="false" customHeight="true" outlineLevel="0" collapsed="false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customFormat="false" ht="12.75" hidden="false" customHeight="true" outlineLevel="0" collapsed="false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customFormat="false" ht="12.75" hidden="false" customHeight="true" outlineLevel="0" collapsed="false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customFormat="false" ht="12.75" hidden="false" customHeight="true" outlineLevel="0" collapsed="false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customFormat="false" ht="12.75" hidden="false" customHeight="true" outlineLevel="0" collapsed="false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customFormat="false" ht="12.75" hidden="false" customHeight="true" outlineLevel="0" collapsed="false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customFormat="false" ht="12.75" hidden="false" customHeight="true" outlineLevel="0" collapsed="false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customFormat="false" ht="12.75" hidden="false" customHeight="true" outlineLevel="0" collapsed="false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customFormat="false" ht="12.75" hidden="false" customHeight="true" outlineLevel="0" collapsed="false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customFormat="false" ht="12.75" hidden="false" customHeight="true" outlineLevel="0" collapsed="false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customFormat="false" ht="12.75" hidden="false" customHeight="true" outlineLevel="0" collapsed="false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customFormat="false" ht="12.75" hidden="false" customHeight="true" outlineLevel="0" collapsed="false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customFormat="false" ht="12.75" hidden="false" customHeight="true" outlineLevel="0" collapsed="false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customFormat="false" ht="12.75" hidden="false" customHeight="true" outlineLevel="0" collapsed="false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customFormat="false" ht="12.75" hidden="false" customHeight="true" outlineLevel="0" collapsed="false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customFormat="false" ht="12.75" hidden="false" customHeight="true" outlineLevel="0" collapsed="false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customFormat="false" ht="12.75" hidden="false" customHeight="true" outlineLevel="0" collapsed="false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customFormat="false" ht="12.75" hidden="false" customHeight="true" outlineLevel="0" collapsed="false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customFormat="false" ht="12.75" hidden="false" customHeight="true" outlineLevel="0" collapsed="false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customFormat="false" ht="12.75" hidden="false" customHeight="true" outlineLevel="0" collapsed="false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customFormat="false" ht="12.75" hidden="false" customHeight="true" outlineLevel="0" collapsed="false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customFormat="false" ht="12.75" hidden="false" customHeight="true" outlineLevel="0" collapsed="false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</sheetData>
  <mergeCells count="26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C23:E23"/>
    <mergeCell ref="C24:E24"/>
    <mergeCell ref="C25:E25"/>
    <mergeCell ref="C26:E26"/>
    <mergeCell ref="C27:E27"/>
    <mergeCell ref="C28:E28"/>
    <mergeCell ref="C29:E29"/>
    <mergeCell ref="C30:E30"/>
    <mergeCell ref="A42:E42"/>
    <mergeCell ref="A43:E43"/>
    <mergeCell ref="A44:E44"/>
    <mergeCell ref="A45:E45"/>
    <mergeCell ref="A46:E46"/>
    <mergeCell ref="A47:E47"/>
    <mergeCell ref="A48:E4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72" colorId="64" zoomScale="100" zoomScaleNormal="100" zoomScalePageLayoutView="100" workbookViewId="0">
      <selection pane="topLeft" activeCell="E200" activeCellId="0" sqref="E200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6" min="6" style="1" width="9.14"/>
    <col collapsed="false" customWidth="true" hidden="false" outlineLevel="0" max="7" min="7" style="1" width="11.29"/>
    <col collapsed="false" customWidth="true" hidden="false" outlineLevel="0" max="9" min="8" style="1" width="12.86"/>
    <col collapsed="false" customWidth="true" hidden="false" outlineLevel="0" max="26" min="10" style="1" width="8"/>
  </cols>
  <sheetData>
    <row r="1" customFormat="false" ht="15.75" hidden="false" customHeight="true" outlineLevel="0" collapsed="false">
      <c r="A1" s="2" t="s">
        <v>336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6" t="str">
        <f aca="false">'Superv Id Contratação'!B3</f>
        <v>TRIBUNAL REGIONAL ELEITORAL DE MATO GROSSO DO SUL</v>
      </c>
      <c r="D3" s="26"/>
      <c r="E3" s="2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6" t="str">
        <f aca="false">IF('Superv Id Contratação'!B4="","",'Superv Id Contratação'!B4)</f>
        <v/>
      </c>
      <c r="D4" s="26"/>
      <c r="E4" s="2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33</v>
      </c>
      <c r="B5" s="7"/>
      <c r="C5" s="26" t="str">
        <f aca="false">IF('Superv Id Contratação'!B5="","",'Superv Id Contratação'!B5)</f>
        <v>xx/xx/2026</v>
      </c>
      <c r="D5" s="26"/>
      <c r="E5" s="2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47</v>
      </c>
      <c r="B7" s="7"/>
      <c r="C7" s="26" t="str">
        <f aca="false">IF('A - Identificação da empresa'!B4="","",'A - Identificação da empresa'!B4)</f>
        <v/>
      </c>
      <c r="D7" s="26"/>
      <c r="E7" s="2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6" t="str">
        <f aca="false">IF('A - Identificação da empresa'!B6="","",'A - Identificação da empresa'!B6)</f>
        <v/>
      </c>
      <c r="D8" s="26"/>
      <c r="E8" s="2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35</v>
      </c>
      <c r="B10" s="7"/>
      <c r="C10" s="26" t="str">
        <f aca="false">IF('Superv Id Contratação'!B7="","",'Superv Id Contratação'!B7)</f>
        <v>Supervisores de Auxiliar de apoio às Eleições</v>
      </c>
      <c r="D10" s="26"/>
      <c r="E10" s="2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48</v>
      </c>
      <c r="B11" s="7"/>
      <c r="C11" s="26" t="str">
        <f aca="false">IF('Superv Id Contratação'!B8="","",'Superv Id Contratação'!B8)</f>
        <v>Supervisor Operacional II (STEAC)</v>
      </c>
      <c r="D11" s="26"/>
      <c r="E11" s="26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39</v>
      </c>
      <c r="B12" s="7"/>
      <c r="C12" s="27" t="str">
        <f aca="false">IF('Superv Id Contratação'!B9="","",'Superv Id Contratação'!B9)</f>
        <v>44 horas</v>
      </c>
      <c r="D12" s="7" t="s">
        <v>49</v>
      </c>
      <c r="E12" s="28" t="n">
        <f aca="false">IF('Superv Id Contratação'!E9="","",'Superv Id Contratação'!E9)</f>
        <v>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42</v>
      </c>
      <c r="B13" s="7"/>
      <c r="C13" s="26" t="str">
        <f aca="false">IF('Superv Id Contratação'!B10="","",'Superv Id Contratação'!B10)</f>
        <v>Unidades da Justiça Eleitoral de Mato Grosso do Sul</v>
      </c>
      <c r="D13" s="26"/>
      <c r="E13" s="26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36" hidden="false" customHeight="true" outlineLevel="0" collapsed="false">
      <c r="A14" s="7" t="s">
        <v>44</v>
      </c>
      <c r="B14" s="7"/>
      <c r="C14" s="67" t="str">
        <f aca="false">IF('Superv Id Contratação'!B11="","",'Superv Id Contratação'!B11)</f>
        <v/>
      </c>
      <c r="D14" s="67"/>
      <c r="E14" s="6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37</v>
      </c>
      <c r="B15" s="7"/>
      <c r="C15" s="26" t="str">
        <f aca="false">C11</f>
        <v>Supervisor Operacional II (STEAC)</v>
      </c>
      <c r="D15" s="26"/>
      <c r="E15" s="2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45</v>
      </c>
      <c r="B16" s="7"/>
      <c r="C16" s="26" t="str">
        <f aca="false">IF('Superv Id Contratação'!B12="","",'Superv Id Contratação'!B12)</f>
        <v/>
      </c>
      <c r="D16" s="26"/>
      <c r="E16" s="26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9"/>
      <c r="D17" s="29"/>
      <c r="E17" s="29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30" t="s">
        <v>50</v>
      </c>
      <c r="B18" s="30"/>
      <c r="C18" s="30"/>
      <c r="D18" s="30"/>
      <c r="E18" s="3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31" t="s">
        <v>51</v>
      </c>
      <c r="D19" s="45"/>
      <c r="E19" s="33" t="s">
        <v>52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60" hidden="false" customHeight="true" outlineLevel="0" collapsed="false">
      <c r="A20" s="31" t="s">
        <v>53</v>
      </c>
      <c r="B20" s="31" t="s">
        <v>54</v>
      </c>
      <c r="C20" s="161" t="str">
        <f aca="false">IF('Superv Modulo 1 - Remuneração'!C20="","",'Superv Modulo 1 - Remuneração'!C20)</f>
        <v/>
      </c>
      <c r="D20" s="162"/>
      <c r="E20" s="62" t="n">
        <f aca="false">'Superv Modulo 1 - Remuneração'!E20</f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31" t="s">
        <v>55</v>
      </c>
      <c r="B21" s="31" t="s">
        <v>337</v>
      </c>
      <c r="C21" s="161" t="str">
        <f aca="false">IF('Superv Modulo 1 - Remuneração'!C21="","",'Superv Modulo 1 - Remuneração'!C21)</f>
        <v/>
      </c>
      <c r="D21" s="162"/>
      <c r="E21" s="62" t="n">
        <f aca="false">'Superv Modulo 1 - Remuneração'!E21</f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31" t="s">
        <v>57</v>
      </c>
      <c r="B22" s="31" t="s">
        <v>58</v>
      </c>
      <c r="C22" s="161" t="str">
        <f aca="false">IF('Superv Modulo 1 - Remuneração'!C22="","",'Superv Modulo 1 - Remuneração'!C22)</f>
        <v/>
      </c>
      <c r="D22" s="162"/>
      <c r="E22" s="62" t="n">
        <f aca="false">'Superv Modulo 1 - Remuneração'!E22</f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31" t="s">
        <v>59</v>
      </c>
      <c r="B23" s="31" t="s">
        <v>60</v>
      </c>
      <c r="C23" s="161" t="str">
        <f aca="false">IF('Superv Modulo 1 - Remuneração'!C23="","",'Superv Modulo 1 - Remuneração'!C23)</f>
        <v/>
      </c>
      <c r="D23" s="162"/>
      <c r="E23" s="62" t="n">
        <f aca="false">'Superv Modulo 1 - Remuneração'!E23</f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31" t="s">
        <v>61</v>
      </c>
      <c r="B24" s="31" t="s">
        <v>62</v>
      </c>
      <c r="C24" s="161" t="str">
        <f aca="false">IF('Superv Modulo 1 - Remuneração'!C24="","",'Superv Modulo 1 - Remuneração'!C24)</f>
        <v/>
      </c>
      <c r="D24" s="162"/>
      <c r="E24" s="62" t="n">
        <f aca="false">'Superv Modulo 1 - Remuneração'!E24</f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31" t="s">
        <v>63</v>
      </c>
      <c r="B25" s="31" t="s">
        <v>64</v>
      </c>
      <c r="C25" s="161" t="str">
        <f aca="false">IF('Superv Modulo 1 - Remuneração'!C25="","",'Superv Modulo 1 - Remuneração'!C25)</f>
        <v/>
      </c>
      <c r="D25" s="162"/>
      <c r="E25" s="62" t="n">
        <f aca="false">'Superv Modulo 1 - Remuneração'!E25</f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31" t="s">
        <v>65</v>
      </c>
      <c r="B26" s="31" t="s">
        <v>66</v>
      </c>
      <c r="C26" s="161" t="str">
        <f aca="false">IF('Superv Modulo 1 - Remuneração'!C26="","",'Superv Modulo 1 - Remuneração'!C26)</f>
        <v/>
      </c>
      <c r="D26" s="162"/>
      <c r="E26" s="62" t="n">
        <f aca="false">'Superv Modulo 1 - Remuneração'!E26</f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31" t="s">
        <v>67</v>
      </c>
      <c r="B27" s="31" t="s">
        <v>68</v>
      </c>
      <c r="C27" s="161" t="str">
        <f aca="false">IF('Superv Modulo 1 - Remuneração'!C27="","",'Superv Modulo 1 - Remuneração'!C27)</f>
        <v/>
      </c>
      <c r="D27" s="162"/>
      <c r="E27" s="62" t="n">
        <f aca="false">'Superv Modulo 1 - Remuneração'!E27</f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31" t="s">
        <v>69</v>
      </c>
      <c r="B28" s="163" t="s">
        <v>338</v>
      </c>
      <c r="C28" s="164" t="s">
        <v>71</v>
      </c>
      <c r="D28" s="162"/>
      <c r="E28" s="62" t="n">
        <f aca="false">'Superv Modulo 1 - Remuneração'!E28</f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43" t="s">
        <v>72</v>
      </c>
      <c r="B29" s="165" t="str">
        <f aca="false">IF('Superv Modulo 1 - Remuneração'!B29="","",'Superv Modulo 1 - Remuneração'!B29)</f>
        <v>Gratificação cargo de confiança</v>
      </c>
      <c r="C29" s="165" t="str">
        <f aca="false">IF('Superv Modulo 1 - Remuneração'!C29="","",'Superv Modulo 1 - Remuneração'!C29)</f>
        <v/>
      </c>
      <c r="D29" s="162"/>
      <c r="E29" s="62" t="n">
        <f aca="false">'Superv Modulo 1 - Remuneração'!E29</f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3" t="s">
        <v>74</v>
      </c>
      <c r="B30" s="165" t="str">
        <f aca="false">IF('Superv Modulo 1 - Remuneração'!B30="","",'Superv Modulo 1 - Remuneração'!B30)</f>
        <v/>
      </c>
      <c r="C30" s="165" t="str">
        <f aca="false">IF('Superv Modulo 1 - Remuneração'!C30="","",'Superv Modulo 1 - Remuneração'!C30)</f>
        <v/>
      </c>
      <c r="D30" s="162"/>
      <c r="E30" s="62" t="n">
        <f aca="false">'Superv Modulo 1 - Remuneração'!E30</f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43" t="s">
        <v>75</v>
      </c>
      <c r="B31" s="165" t="str">
        <f aca="false">IF('Superv Modulo 1 - Remuneração'!B31="","",'Superv Modulo 1 - Remuneração'!B31)</f>
        <v/>
      </c>
      <c r="C31" s="165" t="str">
        <f aca="false">IF('Superv Modulo 1 - Remuneração'!C31="","",'Superv Modulo 1 - Remuneração'!C31)</f>
        <v/>
      </c>
      <c r="D31" s="162"/>
      <c r="E31" s="62" t="n">
        <f aca="false">'Superv Modulo 1 - Remuneração'!E31</f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43" t="s">
        <v>76</v>
      </c>
      <c r="B32" s="165" t="str">
        <f aca="false">IF('Superv Modulo 1 - Remuneração'!B32="","",'Superv Modulo 1 - Remuneração'!B32)</f>
        <v/>
      </c>
      <c r="C32" s="165" t="str">
        <f aca="false">IF('Superv Modulo 1 - Remuneração'!C32="","",'Superv Modulo 1 - Remuneração'!C32)</f>
        <v/>
      </c>
      <c r="D32" s="162"/>
      <c r="E32" s="62" t="n">
        <f aca="false">'Superv Modulo 1 - Remuneração'!E32</f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43" t="s">
        <v>77</v>
      </c>
      <c r="B33" s="165" t="str">
        <f aca="false">IF('Superv Modulo 1 - Remuneração'!B33="","",'Superv Modulo 1 - Remuneração'!B33)</f>
        <v/>
      </c>
      <c r="C33" s="165" t="str">
        <f aca="false">IF('Superv Modulo 1 - Remuneração'!C33="","",'Superv Modulo 1 - Remuneração'!C33)</f>
        <v/>
      </c>
      <c r="D33" s="162"/>
      <c r="E33" s="62" t="n">
        <f aca="false">'Superv Modulo 1 - Remuneração'!E33</f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43" t="s">
        <v>78</v>
      </c>
      <c r="B34" s="165" t="str">
        <f aca="false">IF('Superv Modulo 1 - Remuneração'!B34="","",'Superv Modulo 1 - Remuneração'!B34)</f>
        <v/>
      </c>
      <c r="C34" s="165" t="str">
        <f aca="false">IF('Superv Modulo 1 - Remuneração'!C34="","",'Superv Modulo 1 - Remuneração'!C34)</f>
        <v/>
      </c>
      <c r="D34" s="162"/>
      <c r="E34" s="62" t="n">
        <f aca="false">'Superv Modulo 1 - Remuneração'!E34</f>
        <v>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43" t="s">
        <v>79</v>
      </c>
      <c r="B35" s="165" t="str">
        <f aca="false">IF('Superv Modulo 1 - Remuneração'!B35="","",'Superv Modulo 1 - Remuneração'!B35)</f>
        <v/>
      </c>
      <c r="C35" s="165" t="str">
        <f aca="false">IF('Superv Modulo 1 - Remuneração'!C35="","",'Superv Modulo 1 - Remuneração'!C35)</f>
        <v/>
      </c>
      <c r="D35" s="162"/>
      <c r="E35" s="62" t="n">
        <f aca="false">'Superv Modulo 1 - Remuneração'!E35</f>
        <v>0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2.75" hidden="false" customHeight="true" outlineLevel="0" collapsed="false">
      <c r="A36" s="43" t="s">
        <v>80</v>
      </c>
      <c r="B36" s="165" t="str">
        <f aca="false">IF('Superv Modulo 1 - Remuneração'!B36="","",'Superv Modulo 1 - Remuneração'!B36)</f>
        <v/>
      </c>
      <c r="C36" s="165" t="str">
        <f aca="false">IF('Superv Modulo 1 - Remuneração'!C36="","",'Superv Modulo 1 - Remuneração'!C36)</f>
        <v/>
      </c>
      <c r="D36" s="162"/>
      <c r="E36" s="62" t="n">
        <f aca="false">'Superv Modulo 1 - Remuneração'!E36</f>
        <v>0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45"/>
      <c r="B37" s="166" t="s">
        <v>339</v>
      </c>
      <c r="C37" s="45"/>
      <c r="D37" s="162"/>
      <c r="E37" s="167" t="n">
        <f aca="false">SUM(E20:E28)</f>
        <v>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2.75" hidden="false" customHeight="true" outlineLevel="0" collapsed="false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30" t="s">
        <v>85</v>
      </c>
      <c r="B40" s="30"/>
      <c r="C40" s="30"/>
      <c r="D40" s="30"/>
      <c r="E40" s="30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/>
      <c r="B41" s="7"/>
      <c r="C41" s="31" t="s">
        <v>51</v>
      </c>
      <c r="D41" s="45"/>
      <c r="E41" s="33" t="s">
        <v>52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24" hidden="false" customHeight="true" outlineLevel="0" collapsed="false">
      <c r="A42" s="31" t="s">
        <v>86</v>
      </c>
      <c r="B42" s="31" t="s">
        <v>87</v>
      </c>
      <c r="C42" s="161" t="str">
        <f aca="false">IF('Superv Modulo 2 - Beneficios'!C20="","",'Superv Modulo 2 - Beneficios'!C20)</f>
        <v>Portaria Agereg n. 23 de janeiro de 2025 (Tarifa: R$ 4,95 nº dias trabalhados + Desconto 6%)</v>
      </c>
      <c r="D42" s="162"/>
      <c r="E42" s="62" t="n">
        <f aca="false">'Superv Modulo 2 - Beneficios'!E20</f>
        <v>0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31" t="s">
        <v>89</v>
      </c>
      <c r="B43" s="31" t="s">
        <v>90</v>
      </c>
      <c r="C43" s="161" t="str">
        <f aca="false">IF('Superv Modulo 2 - Beneficios'!C21="","",'Superv Modulo 2 - Beneficios'!C21)</f>
        <v/>
      </c>
      <c r="D43" s="162"/>
      <c r="E43" s="62" t="n">
        <f aca="false">'Superv Modulo 2 - Beneficios'!E21</f>
        <v>0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31" t="s">
        <v>91</v>
      </c>
      <c r="B44" s="31" t="s">
        <v>92</v>
      </c>
      <c r="C44" s="161" t="str">
        <f aca="false">IF('Superv Modulo 2 - Beneficios'!C22="","",'Superv Modulo 2 - Beneficios'!C22)</f>
        <v/>
      </c>
      <c r="D44" s="162"/>
      <c r="E44" s="62" t="n">
        <f aca="false">'Superv Modulo 2 - Beneficios'!E22</f>
        <v>0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31" t="s">
        <v>93</v>
      </c>
      <c r="B45" s="31" t="s">
        <v>94</v>
      </c>
      <c r="C45" s="161" t="str">
        <f aca="false">IF('Superv Modulo 2 - Beneficios'!C23="","",'Superv Modulo 2 - Beneficios'!C23)</f>
        <v/>
      </c>
      <c r="D45" s="162"/>
      <c r="E45" s="62" t="n">
        <f aca="false">'Superv Modulo 2 - Beneficios'!E23</f>
        <v>0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31" t="s">
        <v>95</v>
      </c>
      <c r="B46" s="31" t="s">
        <v>96</v>
      </c>
      <c r="C46" s="161" t="str">
        <f aca="false">IF('Superv Modulo 2 - Beneficios'!C24="","",'Superv Modulo 2 - Beneficios'!C24)</f>
        <v/>
      </c>
      <c r="D46" s="162"/>
      <c r="E46" s="62" t="n">
        <f aca="false">'Superv Modulo 2 - Beneficios'!E24</f>
        <v>0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31" t="s">
        <v>97</v>
      </c>
      <c r="B47" s="163" t="s">
        <v>338</v>
      </c>
      <c r="C47" s="161" t="s">
        <v>99</v>
      </c>
      <c r="D47" s="162"/>
      <c r="E47" s="62" t="n">
        <f aca="false">'Superv Modulo 2 - Beneficios'!E25</f>
        <v>0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63" hidden="false" customHeight="true" outlineLevel="0" collapsed="false">
      <c r="A48" s="43" t="s">
        <v>100</v>
      </c>
      <c r="B48" s="161" t="str">
        <f aca="false">IF('Superv Modulo 2 - Beneficios'!B26="","",'Superv Modulo 2 - Beneficios'!B26)</f>
        <v/>
      </c>
      <c r="C48" s="161" t="str">
        <f aca="false">IF('Superv Modulo 2 - Beneficios'!C26="","",'Superv Modulo 2 - Beneficios'!C26)</f>
        <v/>
      </c>
      <c r="D48" s="162"/>
      <c r="E48" s="62" t="n">
        <f aca="false">'Superv Modulo 2 - Beneficios'!E26</f>
        <v>0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36" hidden="false" customHeight="true" outlineLevel="0" collapsed="false">
      <c r="A49" s="43" t="s">
        <v>101</v>
      </c>
      <c r="B49" s="161" t="str">
        <f aca="false">IF('Superv Modulo 2 - Beneficios'!B27="","",'Superv Modulo 2 - Beneficios'!B27)</f>
        <v/>
      </c>
      <c r="C49" s="161" t="str">
        <f aca="false">IF('Superv Modulo 2 - Beneficios'!C27="","",'Superv Modulo 2 - Beneficios'!C27)</f>
        <v/>
      </c>
      <c r="D49" s="162"/>
      <c r="E49" s="62" t="n">
        <f aca="false">'Superv Modulo 2 - Beneficios'!E27</f>
        <v>0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43" t="s">
        <v>102</v>
      </c>
      <c r="B50" s="161" t="str">
        <f aca="false">IF('Superv Modulo 2 - Beneficios'!B28="","",'Superv Modulo 2 - Beneficios'!B28)</f>
        <v/>
      </c>
      <c r="C50" s="161" t="str">
        <f aca="false">IF('Superv Modulo 2 - Beneficios'!C28="","",'Superv Modulo 2 - Beneficios'!C28)</f>
        <v/>
      </c>
      <c r="D50" s="162"/>
      <c r="E50" s="62" t="n">
        <f aca="false">'Superv Modulo 2 - Beneficios'!E28</f>
        <v>0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43" t="s">
        <v>103</v>
      </c>
      <c r="B51" s="161" t="str">
        <f aca="false">IF('Superv Modulo 2 - Beneficios'!B29="","",'Superv Modulo 2 - Beneficios'!B29)</f>
        <v/>
      </c>
      <c r="C51" s="161" t="str">
        <f aca="false">IF('Superv Modulo 2 - Beneficios'!C29="","",'Superv Modulo 2 - Beneficios'!C29)</f>
        <v/>
      </c>
      <c r="D51" s="162"/>
      <c r="E51" s="62" t="n">
        <f aca="false">'Superv Modulo 2 - Beneficios'!E29</f>
        <v>0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43" t="s">
        <v>104</v>
      </c>
      <c r="B52" s="161" t="str">
        <f aca="false">IF('Superv Modulo 2 - Beneficios'!B30="","",'Superv Modulo 2 - Beneficios'!B30)</f>
        <v/>
      </c>
      <c r="C52" s="161" t="str">
        <f aca="false">IF('Superv Modulo 2 - Beneficios'!C30="","",'Superv Modulo 2 - Beneficios'!C30)</f>
        <v/>
      </c>
      <c r="D52" s="162"/>
      <c r="E52" s="62" t="n">
        <f aca="false">'Superv Modulo 2 - Beneficios'!E30</f>
        <v>0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43" t="s">
        <v>105</v>
      </c>
      <c r="B53" s="161" t="str">
        <f aca="false">IF('Superv Modulo 2 - Beneficios'!B31="","",'Superv Modulo 2 - Beneficios'!B31)</f>
        <v/>
      </c>
      <c r="C53" s="161" t="str">
        <f aca="false">IF('Superv Modulo 2 - Beneficios'!C31="","",'Superv Modulo 2 - Beneficios'!C31)</f>
        <v/>
      </c>
      <c r="D53" s="162"/>
      <c r="E53" s="62" t="n">
        <f aca="false">'Superv Modulo 2 - Beneficios'!E31</f>
        <v>0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43" t="s">
        <v>106</v>
      </c>
      <c r="B54" s="161" t="str">
        <f aca="false">IF('Superv Modulo 2 - Beneficios'!B32="","",'Superv Modulo 2 - Beneficios'!B32)</f>
        <v/>
      </c>
      <c r="C54" s="161" t="str">
        <f aca="false">IF('Superv Modulo 2 - Beneficios'!C32="","",'Superv Modulo 2 - Beneficios'!C32)</f>
        <v/>
      </c>
      <c r="D54" s="162"/>
      <c r="E54" s="62" t="n">
        <f aca="false">'Superv Modulo 2 - Beneficios'!E32</f>
        <v>0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43" t="s">
        <v>107</v>
      </c>
      <c r="B55" s="161" t="str">
        <f aca="false">IF('Superv Modulo 2 - Beneficios'!B33="","",'Superv Modulo 2 - Beneficios'!B33)</f>
        <v/>
      </c>
      <c r="C55" s="161" t="str">
        <f aca="false">IF('Superv Modulo 2 - Beneficios'!C33="","",'Superv Modulo 2 - Beneficios'!C33)</f>
        <v/>
      </c>
      <c r="D55" s="162"/>
      <c r="E55" s="62" t="n">
        <f aca="false">'Superv Modulo 2 - Beneficios'!E33</f>
        <v>0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45"/>
      <c r="B56" s="166" t="s">
        <v>340</v>
      </c>
      <c r="C56" s="162"/>
      <c r="D56" s="162"/>
      <c r="E56" s="167" t="n">
        <f aca="false">SUM(E42:E47)</f>
        <v>0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30" t="s">
        <v>134</v>
      </c>
      <c r="B59" s="30"/>
      <c r="C59" s="30"/>
      <c r="D59" s="30"/>
      <c r="E59" s="30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57" t="s">
        <v>135</v>
      </c>
      <c r="B61" s="57"/>
      <c r="C61" s="31" t="s">
        <v>51</v>
      </c>
      <c r="D61" s="33" t="s">
        <v>136</v>
      </c>
      <c r="E61" s="33" t="s">
        <v>52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31" t="s">
        <v>137</v>
      </c>
      <c r="B62" s="31" t="s">
        <v>138</v>
      </c>
      <c r="C62" s="161" t="str">
        <f aca="false">IF('Superv Modulo 3 - Encargos'!C21="","",'Superv Modulo 3 - Encargos'!C21)</f>
        <v>Lei nº 8.212/91, art. 22, inc . I</v>
      </c>
      <c r="D62" s="70" t="n">
        <f aca="false">'Superv Modulo 3 - Encargos'!D21</f>
        <v>0</v>
      </c>
      <c r="E62" s="122" t="n">
        <f aca="false">'Superv Modulo 3 - Encargos'!E21</f>
        <v>0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31" t="s">
        <v>140</v>
      </c>
      <c r="B63" s="31" t="s">
        <v>141</v>
      </c>
      <c r="C63" s="161" t="str">
        <f aca="false">IF('Superv Modulo 3 - Encargos'!C22="","",'Superv Modulo 3 - Encargos'!C22)</f>
        <v>art. 15, Lei nº 8.030/90 e art. 7º, III, CF.</v>
      </c>
      <c r="D63" s="70" t="n">
        <f aca="false">'Superv Modulo 3 - Encargos'!D22</f>
        <v>0.08</v>
      </c>
      <c r="E63" s="122" t="n">
        <f aca="false">'Superv Modulo 3 - Encargos'!E22</f>
        <v>0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31" t="s">
        <v>143</v>
      </c>
      <c r="B64" s="31" t="s">
        <v>144</v>
      </c>
      <c r="C64" s="161" t="str">
        <f aca="false">IF('Superv Modulo 3 - Encargos'!C23="","",'Superv Modulo 3 - Encargos'!C23)</f>
        <v>Lei nº 11.457/07, arts 2º e 3º</v>
      </c>
      <c r="D64" s="70" t="n">
        <f aca="false">'Superv Modulo 3 - Encargos'!D23</f>
        <v>0.015</v>
      </c>
      <c r="E64" s="122" t="n">
        <f aca="false">'Superv Modulo 3 - Encargos'!E23</f>
        <v>0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31" t="s">
        <v>146</v>
      </c>
      <c r="B65" s="31" t="s">
        <v>147</v>
      </c>
      <c r="C65" s="161" t="str">
        <f aca="false">IF('Superv Modulo 3 - Encargos'!C24="","",'Superv Modulo 3 - Encargos'!C24)</f>
        <v>Lei nº 11.457/07, arts 2º e 3º</v>
      </c>
      <c r="D65" s="70" t="n">
        <f aca="false">'Superv Modulo 3 - Encargos'!D24</f>
        <v>0.01</v>
      </c>
      <c r="E65" s="122" t="n">
        <f aca="false">'Superv Modulo 3 - Encargos'!E24</f>
        <v>0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31" t="s">
        <v>148</v>
      </c>
      <c r="B66" s="31" t="s">
        <v>149</v>
      </c>
      <c r="C66" s="161" t="str">
        <f aca="false">IF('Superv Modulo 3 - Encargos'!C25="","",'Superv Modulo 3 - Encargos'!C25)</f>
        <v>Lei nº 11.457/07, arts 2º e 3º</v>
      </c>
      <c r="D66" s="70" t="n">
        <f aca="false">'Superv Modulo 3 - Encargos'!D25</f>
        <v>0.002</v>
      </c>
      <c r="E66" s="122" t="n">
        <f aca="false">'Superv Modulo 3 - Encargos'!E25</f>
        <v>0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31" t="s">
        <v>150</v>
      </c>
      <c r="B67" s="31" t="s">
        <v>151</v>
      </c>
      <c r="C67" s="161" t="str">
        <f aca="false">IF('Superv Modulo 3 - Encargos'!C26="","",'Superv Modulo 3 - Encargos'!C26)</f>
        <v>Lei nº 11.457/07, arts 2º e 3º</v>
      </c>
      <c r="D67" s="70" t="n">
        <f aca="false">'Superv Modulo 3 - Encargos'!D26</f>
        <v>0.006</v>
      </c>
      <c r="E67" s="122" t="n">
        <f aca="false">'Superv Modulo 3 - Encargos'!E26</f>
        <v>0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31" t="s">
        <v>152</v>
      </c>
      <c r="B68" s="31" t="s">
        <v>153</v>
      </c>
      <c r="C68" s="161" t="str">
        <f aca="false">IF('Superv Modulo 3 - Encargos'!C27="","",'Superv Modulo 3 - Encargos'!C27)</f>
        <v>Lei nº 11.457/07, arts 2º e 3º</v>
      </c>
      <c r="D68" s="70" t="n">
        <f aca="false">'Superv Modulo 3 - Encargos'!D27</f>
        <v>0.025</v>
      </c>
      <c r="E68" s="122" t="n">
        <f aca="false">'Superv Modulo 3 - Encargos'!E27</f>
        <v>0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31" t="s">
        <v>154</v>
      </c>
      <c r="B69" s="31" t="s">
        <v>155</v>
      </c>
      <c r="C69" s="161" t="str">
        <f aca="false">IF('Superv Modulo 3 - Encargos'!C28="","",'Superv Modulo 3 - Encargos'!C28)</f>
        <v>Lei nº 8.212/91, art. 22, inc . II, alíneas "a", " b" e "c"</v>
      </c>
      <c r="D69" s="70" t="n">
        <f aca="false">'Superv Modulo 3 - Encargos'!D28</f>
        <v>0.03</v>
      </c>
      <c r="E69" s="122" t="n">
        <f aca="false">'Superv Modulo 3 - Encargos'!E28</f>
        <v>0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31" t="s">
        <v>157</v>
      </c>
      <c r="B70" s="163" t="s">
        <v>338</v>
      </c>
      <c r="C70" s="161" t="str">
        <f aca="false">IF('Superv Modulo 3 - Encargos'!C29="","",'Superv Modulo 3 - Encargos'!C29)</f>
        <v>soma dos subitens 3.1.I.1 a 3.1.I.6</v>
      </c>
      <c r="D70" s="70" t="n">
        <f aca="false">'Superv Modulo 3 - Encargos'!D29</f>
        <v>0</v>
      </c>
      <c r="E70" s="122" t="n">
        <f aca="false">'Superv Modulo 3 - Encargos'!E29</f>
        <v>0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43" t="s">
        <v>159</v>
      </c>
      <c r="B71" s="161" t="str">
        <f aca="false">IF('Superv Modulo 3 - Encargos'!B30="","",'Superv Modulo 3 - Encargos'!B30)</f>
        <v/>
      </c>
      <c r="C71" s="161" t="str">
        <f aca="false">IF('Superv Modulo 3 - Encargos'!C30="","",'Superv Modulo 3 - Encargos'!C30)</f>
        <v/>
      </c>
      <c r="D71" s="70" t="n">
        <f aca="false">'Superv Modulo 3 - Encargos'!D30</f>
        <v>0</v>
      </c>
      <c r="E71" s="122" t="n">
        <f aca="false">'Superv Modulo 3 - Encargos'!E30</f>
        <v>0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43" t="s">
        <v>160</v>
      </c>
      <c r="B72" s="161" t="str">
        <f aca="false">IF('Superv Modulo 3 - Encargos'!B31="","",'Superv Modulo 3 - Encargos'!B31)</f>
        <v/>
      </c>
      <c r="C72" s="161" t="str">
        <f aca="false">IF('Superv Modulo 3 - Encargos'!C31="","",'Superv Modulo 3 - Encargos'!C31)</f>
        <v/>
      </c>
      <c r="D72" s="70" t="n">
        <f aca="false">'Superv Modulo 3 - Encargos'!D31</f>
        <v>0</v>
      </c>
      <c r="E72" s="122" t="n">
        <f aca="false">'Superv Modulo 3 - Encargos'!E31</f>
        <v>0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43" t="s">
        <v>161</v>
      </c>
      <c r="B73" s="161" t="str">
        <f aca="false">IF('Superv Modulo 3 - Encargos'!B32="","",'Superv Modulo 3 - Encargos'!B32)</f>
        <v/>
      </c>
      <c r="C73" s="161" t="str">
        <f aca="false">IF('Superv Modulo 3 - Encargos'!C32="","",'Superv Modulo 3 - Encargos'!C32)</f>
        <v/>
      </c>
      <c r="D73" s="70" t="n">
        <f aca="false">'Superv Modulo 3 - Encargos'!D32</f>
        <v>0</v>
      </c>
      <c r="E73" s="122" t="n">
        <f aca="false">'Superv Modulo 3 - Encargos'!E32</f>
        <v>0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43" t="s">
        <v>162</v>
      </c>
      <c r="B74" s="161" t="str">
        <f aca="false">IF('Superv Modulo 3 - Encargos'!B33="","",'Superv Modulo 3 - Encargos'!B33)</f>
        <v/>
      </c>
      <c r="C74" s="161" t="str">
        <f aca="false">IF('Superv Modulo 3 - Encargos'!C33="","",'Superv Modulo 3 - Encargos'!C33)</f>
        <v/>
      </c>
      <c r="D74" s="70" t="n">
        <f aca="false">'Superv Modulo 3 - Encargos'!D33</f>
        <v>0</v>
      </c>
      <c r="E74" s="122" t="n">
        <f aca="false">'Superv Modulo 3 - Encargos'!E33</f>
        <v>0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43" t="s">
        <v>163</v>
      </c>
      <c r="B75" s="161" t="str">
        <f aca="false">IF('Superv Modulo 3 - Encargos'!B34="","",'Superv Modulo 3 - Encargos'!B34)</f>
        <v/>
      </c>
      <c r="C75" s="161" t="str">
        <f aca="false">IF('Superv Modulo 3 - Encargos'!C34="","",'Superv Modulo 3 - Encargos'!C34)</f>
        <v/>
      </c>
      <c r="D75" s="70" t="n">
        <f aca="false">'Superv Modulo 3 - Encargos'!D34</f>
        <v>0</v>
      </c>
      <c r="E75" s="122" t="n">
        <f aca="false">'Superv Modulo 3 - Encargos'!E34</f>
        <v>0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1" t="s">
        <v>164</v>
      </c>
      <c r="B76" s="161" t="str">
        <f aca="false">IF('Superv Modulo 3 - Encargos'!B35="","",'Superv Modulo 3 - Encargos'!B35)</f>
        <v/>
      </c>
      <c r="C76" s="161" t="str">
        <f aca="false">IF('Superv Modulo 3 - Encargos'!C35="","",'Superv Modulo 3 - Encargos'!C35)</f>
        <v/>
      </c>
      <c r="D76" s="70" t="n">
        <f aca="false">'Superv Modulo 3 - Encargos'!D35</f>
        <v>0</v>
      </c>
      <c r="E76" s="122" t="n">
        <f aca="false">'Superv Modulo 3 - Encargos'!E35</f>
        <v>0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45"/>
      <c r="B77" s="46" t="s">
        <v>165</v>
      </c>
      <c r="C77" s="45"/>
      <c r="D77" s="70" t="n">
        <f aca="false">SUM(D62:D70)</f>
        <v>0.168</v>
      </c>
      <c r="E77" s="168" t="n">
        <f aca="false">SUM(E62:E70)</f>
        <v>0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57" t="s">
        <v>166</v>
      </c>
      <c r="B79" s="80"/>
      <c r="C79" s="81" t="s">
        <v>51</v>
      </c>
      <c r="D79" s="82" t="s">
        <v>136</v>
      </c>
      <c r="E79" s="83" t="s">
        <v>52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31" t="s">
        <v>167</v>
      </c>
      <c r="B80" s="31" t="s">
        <v>168</v>
      </c>
      <c r="C80" s="161" t="str">
        <f aca="false">IF('Superv Modulo 3 - Encargos'!C39="","",'Superv Modulo 3 - Encargos'!C39)</f>
        <v>CF/88, art. 7º, inc. VIII - Leis 4.090/62 e 4.749/65</v>
      </c>
      <c r="D80" s="70" t="n">
        <f aca="false">'Superv Modulo 3 - Encargos'!D39</f>
        <v>0.0833</v>
      </c>
      <c r="E80" s="122" t="n">
        <f aca="false">'Superv Modulo 3 - Encargos'!E39</f>
        <v>0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31" t="s">
        <v>170</v>
      </c>
      <c r="B81" s="31" t="s">
        <v>341</v>
      </c>
      <c r="C81" s="161" t="str">
        <f aca="false">IF('Superv Modulo 3 - Encargos'!C40="","",'Superv Modulo 3 - Encargos'!C40)</f>
        <v>CF/88, art. 7º, inc. XVII (salário + 1/3 de férias do profissional)</v>
      </c>
      <c r="D81" s="70" t="n">
        <f aca="false">'Superv Modulo 3 - Encargos'!D40</f>
        <v>0.1111</v>
      </c>
      <c r="E81" s="122" t="n">
        <f aca="false">'Superv Modulo 3 - Encargos'!E40</f>
        <v>0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45"/>
      <c r="B82" s="46" t="s">
        <v>173</v>
      </c>
      <c r="C82" s="45"/>
      <c r="D82" s="70" t="n">
        <f aca="false">'Superv Modulo 3 - Encargos'!D41</f>
        <v>0.1944</v>
      </c>
      <c r="E82" s="169" t="n">
        <f aca="false">SUM(E80:E81)</f>
        <v>0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25.5" hidden="false" customHeight="true" outlineLevel="0" collapsed="false">
      <c r="A83" s="31" t="s">
        <v>175</v>
      </c>
      <c r="B83" s="102" t="s">
        <v>176</v>
      </c>
      <c r="C83" s="161" t="str">
        <f aca="false">IF('Superv Modulo 3 - Encargos'!C42="","",'Superv Modulo 3 - Encargos'!C42)</f>
        <v>multiplicação do percentual do subtotal acima pelo percentual do submódulo 3.1</v>
      </c>
      <c r="D83" s="70" t="n">
        <f aca="false">'Superv Modulo 3 - Encargos'!D42</f>
        <v>0.03266</v>
      </c>
      <c r="E83" s="122" t="n">
        <f aca="false">'Superv Modulo 3 - Encargos'!E42</f>
        <v>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45"/>
      <c r="B84" s="46" t="s">
        <v>178</v>
      </c>
      <c r="C84" s="45"/>
      <c r="D84" s="70" t="n">
        <f aca="false">SUM(D82:D83)</f>
        <v>0.22706</v>
      </c>
      <c r="E84" s="168" t="n">
        <f aca="false">SUM(E82:E83)</f>
        <v>0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57" t="s">
        <v>179</v>
      </c>
      <c r="B86" s="57"/>
      <c r="C86" s="81" t="s">
        <v>51</v>
      </c>
      <c r="D86" s="82" t="s">
        <v>136</v>
      </c>
      <c r="E86" s="83" t="s">
        <v>52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31" t="s">
        <v>180</v>
      </c>
      <c r="B87" s="31" t="s">
        <v>181</v>
      </c>
      <c r="C87" s="161" t="str">
        <f aca="false">IF('Superv Modulo 3 - Encargos'!C46="","",'Superv Modulo 3 - Encargos'!C46)</f>
        <v/>
      </c>
      <c r="D87" s="70" t="n">
        <f aca="false">'Superv Modulo 3 - Encargos'!D46</f>
        <v>0</v>
      </c>
      <c r="E87" s="122" t="n">
        <f aca="false">'Superv Modulo 3 - Encargos'!E46</f>
        <v>0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2.75" hidden="false" customHeight="true" outlineLevel="0" collapsed="false">
      <c r="A88" s="31" t="s">
        <v>182</v>
      </c>
      <c r="B88" s="31" t="s">
        <v>183</v>
      </c>
      <c r="C88" s="161" t="str">
        <f aca="false">IF('Superv Modulo 3 - Encargos'!C47="","",'Superv Modulo 3 - Encargos'!C47)</f>
        <v>CF/88, art. 7º, inc. XVIII</v>
      </c>
      <c r="D88" s="70" t="n">
        <f aca="false">'Superv Modulo 3 - Encargos'!D47</f>
        <v>0</v>
      </c>
      <c r="E88" s="122" t="n">
        <f aca="false">'Superv Modulo 3 - Encargos'!E47</f>
        <v>0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customFormat="false" ht="12.75" hidden="false" customHeight="true" outlineLevel="0" collapsed="false">
      <c r="A89" s="31" t="s">
        <v>185</v>
      </c>
      <c r="B89" s="31" t="s">
        <v>186</v>
      </c>
      <c r="C89" s="161" t="str">
        <f aca="false">IF('Superv Modulo 3 - Encargos'!C48="","",'Superv Modulo 3 - Encargos'!C48)</f>
        <v>CF/88, art. 7º, inc. XIX</v>
      </c>
      <c r="D89" s="70" t="n">
        <f aca="false">'Superv Modulo 3 - Encargos'!D48</f>
        <v>0</v>
      </c>
      <c r="E89" s="122" t="n">
        <f aca="false">'Superv Modulo 3 - Encargos'!E48</f>
        <v>0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customFormat="false" ht="12.75" hidden="false" customHeight="true" outlineLevel="0" collapsed="false">
      <c r="A90" s="31" t="s">
        <v>188</v>
      </c>
      <c r="B90" s="31" t="s">
        <v>189</v>
      </c>
      <c r="C90" s="161" t="str">
        <f aca="false">IF('Superv Modulo 3 - Encargos'!C49="","",'Superv Modulo 3 - Encargos'!C49)</f>
        <v>Lei nº 8.213/91, arts. 59 a 64</v>
      </c>
      <c r="D90" s="70" t="n">
        <f aca="false">'Superv Modulo 3 - Encargos'!D49</f>
        <v>0</v>
      </c>
      <c r="E90" s="122" t="n">
        <f aca="false">'Superv Modulo 3 - Encargos'!E49</f>
        <v>0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customFormat="false" ht="12.75" hidden="false" customHeight="true" outlineLevel="0" collapsed="false">
      <c r="A91" s="31" t="s">
        <v>191</v>
      </c>
      <c r="B91" s="31" t="s">
        <v>192</v>
      </c>
      <c r="C91" s="161" t="str">
        <f aca="false">IF('Superv Modulo 3 - Encargos'!C50="","",'Superv Modulo 3 - Encargos'!C50)</f>
        <v>Art. 473 da CLT</v>
      </c>
      <c r="D91" s="70" t="n">
        <f aca="false">'Superv Modulo 3 - Encargos'!D50</f>
        <v>0</v>
      </c>
      <c r="E91" s="122" t="n">
        <f aca="false">'Superv Modulo 3 - Encargos'!E50</f>
        <v>0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customFormat="false" ht="12.75" hidden="false" customHeight="true" outlineLevel="0" collapsed="false">
      <c r="A92" s="31" t="s">
        <v>194</v>
      </c>
      <c r="B92" s="31" t="s">
        <v>195</v>
      </c>
      <c r="C92" s="161" t="str">
        <f aca="false">IF('Superv Modulo 3 - Encargos'!C51="","",'Superv Modulo 3 - Encargos'!C51)</f>
        <v>Lei nº 8.213/91, arts. 19 a 23</v>
      </c>
      <c r="D92" s="70" t="n">
        <f aca="false">'Superv Modulo 3 - Encargos'!D51</f>
        <v>0</v>
      </c>
      <c r="E92" s="122" t="n">
        <f aca="false">'Superv Modulo 3 - Encargos'!E51</f>
        <v>0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customFormat="false" ht="12.75" hidden="false" customHeight="true" outlineLevel="0" collapsed="false">
      <c r="A93" s="31" t="s">
        <v>197</v>
      </c>
      <c r="B93" s="163" t="s">
        <v>338</v>
      </c>
      <c r="C93" s="170" t="s">
        <v>198</v>
      </c>
      <c r="D93" s="70" t="n">
        <f aca="false">'Superv Modulo 3 - Encargos'!D52</f>
        <v>0</v>
      </c>
      <c r="E93" s="122" t="n">
        <f aca="false">'Superv Modulo 3 - Encargos'!E52</f>
        <v>0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customFormat="false" ht="12.75" hidden="false" customHeight="true" outlineLevel="0" collapsed="false">
      <c r="A94" s="43" t="s">
        <v>199</v>
      </c>
      <c r="B94" s="161" t="str">
        <f aca="false">IF('Superv Modulo 3 - Encargos'!B53="","",'Superv Modulo 3 - Encargos'!B53)</f>
        <v/>
      </c>
      <c r="C94" s="161" t="str">
        <f aca="false">IF('Superv Modulo 3 - Encargos'!C53="","",'Superv Modulo 3 - Encargos'!C53)</f>
        <v/>
      </c>
      <c r="D94" s="70" t="n">
        <f aca="false">'Superv Modulo 3 - Encargos'!D53</f>
        <v>0</v>
      </c>
      <c r="E94" s="122" t="n">
        <f aca="false">'Superv Modulo 3 - Encargos'!E53</f>
        <v>0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customFormat="false" ht="12.75" hidden="false" customHeight="true" outlineLevel="0" collapsed="false">
      <c r="A95" s="43" t="s">
        <v>200</v>
      </c>
      <c r="B95" s="161" t="str">
        <f aca="false">IF('Superv Modulo 3 - Encargos'!B54="","",'Superv Modulo 3 - Encargos'!B54)</f>
        <v/>
      </c>
      <c r="C95" s="161" t="str">
        <f aca="false">IF('Superv Modulo 3 - Encargos'!C54="","",'Superv Modulo 3 - Encargos'!C54)</f>
        <v/>
      </c>
      <c r="D95" s="70" t="n">
        <f aca="false">'Superv Modulo 3 - Encargos'!D54</f>
        <v>0</v>
      </c>
      <c r="E95" s="122" t="n">
        <f aca="false">'Superv Modulo 3 - Encargos'!E54</f>
        <v>0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customFormat="false" ht="12.75" hidden="false" customHeight="true" outlineLevel="0" collapsed="false">
      <c r="A96" s="43" t="s">
        <v>201</v>
      </c>
      <c r="B96" s="161" t="str">
        <f aca="false">IF('Superv Modulo 3 - Encargos'!B55="","",'Superv Modulo 3 - Encargos'!B55)</f>
        <v/>
      </c>
      <c r="C96" s="161" t="str">
        <f aca="false">IF('Superv Modulo 3 - Encargos'!C55="","",'Superv Modulo 3 - Encargos'!C55)</f>
        <v/>
      </c>
      <c r="D96" s="70" t="n">
        <f aca="false">'Superv Modulo 3 - Encargos'!D55</f>
        <v>0</v>
      </c>
      <c r="E96" s="122" t="n">
        <f aca="false">'Superv Modulo 3 - Encargos'!E55</f>
        <v>0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customFormat="false" ht="12.75" hidden="false" customHeight="true" outlineLevel="0" collapsed="false">
      <c r="A97" s="43" t="s">
        <v>202</v>
      </c>
      <c r="B97" s="161" t="str">
        <f aca="false">IF('Superv Modulo 3 - Encargos'!B56="","",'Superv Modulo 3 - Encargos'!B56)</f>
        <v/>
      </c>
      <c r="C97" s="161" t="str">
        <f aca="false">IF('Superv Modulo 3 - Encargos'!C56="","",'Superv Modulo 3 - Encargos'!C56)</f>
        <v/>
      </c>
      <c r="D97" s="70" t="n">
        <f aca="false">'Superv Modulo 3 - Encargos'!D56</f>
        <v>0</v>
      </c>
      <c r="E97" s="122" t="n">
        <f aca="false">'Superv Modulo 3 - Encargos'!E56</f>
        <v>0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customFormat="false" ht="12.75" hidden="false" customHeight="true" outlineLevel="0" collapsed="false">
      <c r="A98" s="43" t="s">
        <v>203</v>
      </c>
      <c r="B98" s="161" t="str">
        <f aca="false">IF('Superv Modulo 3 - Encargos'!B57="","",'Superv Modulo 3 - Encargos'!B57)</f>
        <v/>
      </c>
      <c r="C98" s="161" t="str">
        <f aca="false">IF('Superv Modulo 3 - Encargos'!C57="","",'Superv Modulo 3 - Encargos'!C57)</f>
        <v/>
      </c>
      <c r="D98" s="70" t="n">
        <f aca="false">'Superv Modulo 3 - Encargos'!D57</f>
        <v>0</v>
      </c>
      <c r="E98" s="122" t="n">
        <f aca="false">'Superv Modulo 3 - Encargos'!E57</f>
        <v>0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customFormat="false" ht="12.75" hidden="false" customHeight="true" outlineLevel="0" collapsed="false">
      <c r="A99" s="71" t="s">
        <v>204</v>
      </c>
      <c r="B99" s="161" t="str">
        <f aca="false">IF('Superv Modulo 3 - Encargos'!B58="","",'Superv Modulo 3 - Encargos'!B58)</f>
        <v/>
      </c>
      <c r="C99" s="161" t="str">
        <f aca="false">IF('Superv Modulo 3 - Encargos'!C58="","",'Superv Modulo 3 - Encargos'!C58)</f>
        <v/>
      </c>
      <c r="D99" s="70" t="n">
        <f aca="false">'Superv Modulo 3 - Encargos'!D58</f>
        <v>0</v>
      </c>
      <c r="E99" s="122" t="n">
        <f aca="false">'Superv Modulo 3 - Encargos'!E58</f>
        <v>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customFormat="false" ht="12.75" hidden="false" customHeight="true" outlineLevel="0" collapsed="false">
      <c r="A100" s="45"/>
      <c r="B100" s="46" t="s">
        <v>173</v>
      </c>
      <c r="C100" s="162"/>
      <c r="D100" s="70" t="n">
        <f aca="false">'Superv Modulo 3 - Encargos'!D59</f>
        <v>0</v>
      </c>
      <c r="E100" s="171" t="n">
        <f aca="false">SUM(E87:E93)</f>
        <v>0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customFormat="false" ht="25.5" hidden="false" customHeight="true" outlineLevel="0" collapsed="false">
      <c r="A101" s="31" t="s">
        <v>206</v>
      </c>
      <c r="B101" s="102" t="s">
        <v>207</v>
      </c>
      <c r="C101" s="42"/>
      <c r="D101" s="70" t="n">
        <f aca="false">'Superv Modulo 3 - Encargos'!D60</f>
        <v>0</v>
      </c>
      <c r="E101" s="122" t="n">
        <f aca="false">'Superv Modulo 3 - Encargos'!E60</f>
        <v>0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customFormat="false" ht="12.75" hidden="false" customHeight="true" outlineLevel="0" collapsed="false">
      <c r="A102" s="45"/>
      <c r="B102" s="46" t="s">
        <v>208</v>
      </c>
      <c r="C102" s="162"/>
      <c r="D102" s="89" t="n">
        <f aca="false">SUM(D100:D101)</f>
        <v>0</v>
      </c>
      <c r="E102" s="167" t="n">
        <f aca="false">SUM(E100:E101)</f>
        <v>0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customFormat="false" ht="12.75" hidden="false" customHeight="true" outlineLevel="0" collapsed="false">
      <c r="A103" s="7"/>
      <c r="B103" s="93"/>
      <c r="C103" s="94"/>
      <c r="D103" s="94"/>
      <c r="E103" s="94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customFormat="false" ht="12.75" hidden="false" customHeight="true" outlineLevel="0" collapsed="false">
      <c r="A104" s="57" t="s">
        <v>209</v>
      </c>
      <c r="B104" s="80"/>
      <c r="C104" s="81" t="s">
        <v>51</v>
      </c>
      <c r="D104" s="82" t="s">
        <v>136</v>
      </c>
      <c r="E104" s="83" t="s">
        <v>52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customFormat="false" ht="12.75" hidden="false" customHeight="true" outlineLevel="0" collapsed="false">
      <c r="A105" s="31" t="s">
        <v>210</v>
      </c>
      <c r="B105" s="31" t="s">
        <v>211</v>
      </c>
      <c r="C105" s="161" t="str">
        <f aca="false">IF('Superv Modulo 3 - Encargos'!C64="","",'Superv Modulo 3 - Encargos'!C64)</f>
        <v>CF/88, art. 7º, inc. XXI - CLT arts. 477, 487 e 491</v>
      </c>
      <c r="D105" s="70" t="n">
        <f aca="false">'Superv Modulo 3 - Encargos'!D64</f>
        <v>0.0042</v>
      </c>
      <c r="E105" s="122" t="n">
        <f aca="false">'Superv Modulo 3 - Encargos'!E64</f>
        <v>0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customFormat="false" ht="24" hidden="false" customHeight="true" outlineLevel="0" collapsed="false">
      <c r="A106" s="31" t="s">
        <v>213</v>
      </c>
      <c r="B106" s="31" t="s">
        <v>214</v>
      </c>
      <c r="C106" s="161" t="str">
        <f aca="false">IF('Superv Modulo 3 - Encargos'!C65="","",'Superv Modulo 3 - Encargos'!C65)</f>
        <v>multiplicação do percentual do item 3.4.A pelo percentual do item 3.1.B</v>
      </c>
      <c r="D106" s="70" t="n">
        <f aca="false">'Superv Modulo 3 - Encargos'!D65</f>
        <v>0.00034</v>
      </c>
      <c r="E106" s="122" t="n">
        <f aca="false">'Superv Modulo 3 - Encargos'!E65</f>
        <v>0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customFormat="false" ht="12.75" hidden="false" customHeight="true" outlineLevel="0" collapsed="false">
      <c r="A107" s="31" t="s">
        <v>216</v>
      </c>
      <c r="B107" s="31" t="s">
        <v>217</v>
      </c>
      <c r="C107" s="161" t="str">
        <f aca="false">IF('Superv Modulo 3 - Encargos'!C66="","",'Superv Modulo 3 - Encargos'!C66)</f>
        <v>LC 110/91</v>
      </c>
      <c r="D107" s="70" t="n">
        <f aca="false">'Superv Modulo 3 - Encargos'!D66</f>
        <v>0.02</v>
      </c>
      <c r="E107" s="122" t="n">
        <f aca="false">'Superv Modulo 3 - Encargos'!E66</f>
        <v>0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customFormat="false" ht="12.75" hidden="false" customHeight="true" outlineLevel="0" collapsed="false">
      <c r="A108" s="31" t="s">
        <v>219</v>
      </c>
      <c r="B108" s="31" t="s">
        <v>220</v>
      </c>
      <c r="C108" s="161" t="str">
        <f aca="false">IF('Superv Modulo 3 - Encargos'!C67="","",'Superv Modulo 3 - Encargos'!C67)</f>
        <v>CF/88, art. 7º, inc. XXI - CLT arts. 477, 487 e 491</v>
      </c>
      <c r="D108" s="70" t="n">
        <f aca="false">'Superv Modulo 3 - Encargos'!D67</f>
        <v>0.0194</v>
      </c>
      <c r="E108" s="122" t="n">
        <f aca="false">'Superv Modulo 3 - Encargos'!E67</f>
        <v>0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customFormat="false" ht="24" hidden="false" customHeight="true" outlineLevel="0" collapsed="false">
      <c r="A109" s="31" t="s">
        <v>221</v>
      </c>
      <c r="B109" s="31" t="s">
        <v>222</v>
      </c>
      <c r="C109" s="161" t="str">
        <f aca="false">IF('Superv Modulo 3 - Encargos'!C68="","",'Superv Modulo 3 - Encargos'!C68)</f>
        <v>multiplicação do percentual do item 3.4.D pelo percentual do submódulo 3.1</v>
      </c>
      <c r="D109" s="70" t="n">
        <f aca="false">'Superv Modulo 3 - Encargos'!D68</f>
        <v>0.00326</v>
      </c>
      <c r="E109" s="122" t="n">
        <f aca="false">'Superv Modulo 3 - Encargos'!E68</f>
        <v>0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customFormat="false" ht="12.75" hidden="false" customHeight="true" outlineLevel="0" collapsed="false">
      <c r="A110" s="31" t="s">
        <v>224</v>
      </c>
      <c r="B110" s="31" t="s">
        <v>225</v>
      </c>
      <c r="C110" s="161" t="str">
        <f aca="false">IF('Superv Modulo 3 - Encargos'!C69="","",'Superv Modulo 3 - Encargos'!C69)</f>
        <v>LC 110/91</v>
      </c>
      <c r="D110" s="70" t="n">
        <f aca="false">'Superv Modulo 3 - Encargos'!D69</f>
        <v>0.02</v>
      </c>
      <c r="E110" s="122" t="n">
        <f aca="false">'Superv Modulo 3 - Encargos'!E69</f>
        <v>0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customFormat="false" ht="12.75" hidden="false" customHeight="true" outlineLevel="0" collapsed="false">
      <c r="A111" s="31" t="s">
        <v>226</v>
      </c>
      <c r="B111" s="163" t="s">
        <v>338</v>
      </c>
      <c r="C111" s="164" t="s">
        <v>227</v>
      </c>
      <c r="D111" s="70" t="n">
        <f aca="false">'Superv Modulo 3 - Encargos'!D70</f>
        <v>0</v>
      </c>
      <c r="E111" s="122" t="n">
        <f aca="false">'Superv Modulo 3 - Encargos'!E70</f>
        <v>0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customFormat="false" ht="12.75" hidden="false" customHeight="true" outlineLevel="0" collapsed="false">
      <c r="A112" s="43" t="s">
        <v>228</v>
      </c>
      <c r="B112" s="161" t="str">
        <f aca="false">IF('Superv Modulo 3 - Encargos'!B71="","",'Superv Modulo 3 - Encargos'!B71)</f>
        <v>Indenização adicional</v>
      </c>
      <c r="C112" s="161" t="str">
        <f aca="false">IF('Superv Modulo 3 - Encargos'!C71="","",'Superv Modulo 3 - Encargos'!C71)</f>
        <v/>
      </c>
      <c r="D112" s="70" t="n">
        <f aca="false">'Superv Modulo 3 - Encargos'!D71</f>
        <v>0</v>
      </c>
      <c r="E112" s="122" t="n">
        <f aca="false">'Superv Modulo 3 - Encargos'!E71</f>
        <v>0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customFormat="false" ht="12.75" hidden="false" customHeight="true" outlineLevel="0" collapsed="false">
      <c r="A113" s="43" t="s">
        <v>230</v>
      </c>
      <c r="B113" s="161" t="str">
        <f aca="false">IF('Superv Modulo 3 - Encargos'!B72="","",'Superv Modulo 3 - Encargos'!B72)</f>
        <v/>
      </c>
      <c r="C113" s="161" t="str">
        <f aca="false">IF('Superv Modulo 3 - Encargos'!C72="","",'Superv Modulo 3 - Encargos'!C72)</f>
        <v/>
      </c>
      <c r="D113" s="70" t="n">
        <f aca="false">'Superv Modulo 3 - Encargos'!D72</f>
        <v>0</v>
      </c>
      <c r="E113" s="122" t="n">
        <f aca="false">'Superv Modulo 3 - Encargos'!E72</f>
        <v>0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customFormat="false" ht="12.75" hidden="false" customHeight="true" outlineLevel="0" collapsed="false">
      <c r="A114" s="43" t="s">
        <v>231</v>
      </c>
      <c r="B114" s="161" t="str">
        <f aca="false">IF('Superv Modulo 3 - Encargos'!B73="","",'Superv Modulo 3 - Encargos'!B73)</f>
        <v/>
      </c>
      <c r="C114" s="161" t="str">
        <f aca="false">IF('Superv Modulo 3 - Encargos'!C73="","",'Superv Modulo 3 - Encargos'!C73)</f>
        <v/>
      </c>
      <c r="D114" s="70" t="n">
        <f aca="false">'Superv Modulo 3 - Encargos'!D73</f>
        <v>0</v>
      </c>
      <c r="E114" s="122" t="n">
        <f aca="false">'Superv Modulo 3 - Encargos'!E73</f>
        <v>0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customFormat="false" ht="12.75" hidden="false" customHeight="true" outlineLevel="0" collapsed="false">
      <c r="A115" s="43" t="s">
        <v>232</v>
      </c>
      <c r="B115" s="161" t="str">
        <f aca="false">IF('Superv Modulo 3 - Encargos'!B74="","",'Superv Modulo 3 - Encargos'!B74)</f>
        <v/>
      </c>
      <c r="C115" s="161" t="str">
        <f aca="false">IF('Superv Modulo 3 - Encargos'!C74="","",'Superv Modulo 3 - Encargos'!C74)</f>
        <v/>
      </c>
      <c r="D115" s="70" t="n">
        <f aca="false">'Superv Modulo 3 - Encargos'!D74</f>
        <v>0</v>
      </c>
      <c r="E115" s="122" t="n">
        <f aca="false">'Superv Modulo 3 - Encargos'!E74</f>
        <v>0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customFormat="false" ht="12.75" hidden="false" customHeight="true" outlineLevel="0" collapsed="false">
      <c r="A116" s="43" t="s">
        <v>233</v>
      </c>
      <c r="B116" s="161" t="str">
        <f aca="false">IF('Superv Modulo 3 - Encargos'!B75="","",'Superv Modulo 3 - Encargos'!B75)</f>
        <v/>
      </c>
      <c r="C116" s="161" t="str">
        <f aca="false">IF('Superv Modulo 3 - Encargos'!C75="","",'Superv Modulo 3 - Encargos'!C75)</f>
        <v/>
      </c>
      <c r="D116" s="70" t="n">
        <f aca="false">'Superv Modulo 3 - Encargos'!D75</f>
        <v>0</v>
      </c>
      <c r="E116" s="122" t="n">
        <f aca="false">'Superv Modulo 3 - Encargos'!E75</f>
        <v>0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customFormat="false" ht="12.75" hidden="false" customHeight="true" outlineLevel="0" collapsed="false">
      <c r="A117" s="71" t="s">
        <v>234</v>
      </c>
      <c r="B117" s="161" t="str">
        <f aca="false">IF('Superv Modulo 3 - Encargos'!B76="","",'Superv Modulo 3 - Encargos'!B76)</f>
        <v/>
      </c>
      <c r="C117" s="161" t="str">
        <f aca="false">IF('Superv Modulo 3 - Encargos'!C76="","",'Superv Modulo 3 - Encargos'!C76)</f>
        <v/>
      </c>
      <c r="D117" s="70" t="n">
        <f aca="false">'Superv Modulo 3 - Encargos'!D76</f>
        <v>0</v>
      </c>
      <c r="E117" s="122" t="n">
        <f aca="false">'Superv Modulo 3 - Encargos'!E76</f>
        <v>0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customFormat="false" ht="12.75" hidden="false" customHeight="true" outlineLevel="0" collapsed="false">
      <c r="A118" s="45"/>
      <c r="B118" s="46" t="s">
        <v>342</v>
      </c>
      <c r="C118" s="32"/>
      <c r="D118" s="70" t="n">
        <f aca="false">SUM(D105:D111)</f>
        <v>0.0672</v>
      </c>
      <c r="E118" s="168" t="n">
        <f aca="false">SUM(E105:E111)</f>
        <v>0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customFormat="false" ht="12.75" hidden="false" customHeight="true" outlineLevel="0" collapsed="false">
      <c r="A119" s="7"/>
      <c r="B119" s="93"/>
      <c r="C119" s="7"/>
      <c r="D119" s="138"/>
      <c r="E119" s="139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customFormat="false" ht="12.75" hidden="false" customHeight="true" outlineLevel="0" collapsed="false">
      <c r="A120" s="57" t="s">
        <v>236</v>
      </c>
      <c r="B120" s="57"/>
      <c r="C120" s="81" t="s">
        <v>51</v>
      </c>
      <c r="D120" s="83" t="s">
        <v>136</v>
      </c>
      <c r="E120" s="83" t="s">
        <v>52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customFormat="false" ht="12.75" hidden="false" customHeight="true" outlineLevel="0" collapsed="false">
      <c r="A121" s="31" t="s">
        <v>237</v>
      </c>
      <c r="B121" s="161" t="str">
        <f aca="false">IF('Superv Modulo 3 - Encargos'!B80="","",'Superv Modulo 3 - Encargos'!B80)</f>
        <v/>
      </c>
      <c r="C121" s="161" t="str">
        <f aca="false">IF('Superv Modulo 3 - Encargos'!C80="","",'Superv Modulo 3 - Encargos'!C80)</f>
        <v/>
      </c>
      <c r="D121" s="70" t="n">
        <f aca="false">'Superv Modulo 3 - Encargos'!D80</f>
        <v>0</v>
      </c>
      <c r="E121" s="122" t="n">
        <f aca="false">'Superv Modulo 3 - Encargos'!E80</f>
        <v>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customFormat="false" ht="12.75" hidden="false" customHeight="true" outlineLevel="0" collapsed="false">
      <c r="A122" s="31" t="s">
        <v>238</v>
      </c>
      <c r="B122" s="161" t="str">
        <f aca="false">IF('Superv Modulo 3 - Encargos'!B81="","",'Superv Modulo 3 - Encargos'!B81)</f>
        <v/>
      </c>
      <c r="C122" s="161" t="str">
        <f aca="false">IF('Superv Modulo 3 - Encargos'!C81="","",'Superv Modulo 3 - Encargos'!C81)</f>
        <v/>
      </c>
      <c r="D122" s="70" t="n">
        <f aca="false">'Superv Modulo 3 - Encargos'!D81</f>
        <v>0</v>
      </c>
      <c r="E122" s="122" t="n">
        <f aca="false">'Superv Modulo 3 - Encargos'!E81</f>
        <v>0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customFormat="false" ht="12.75" hidden="false" customHeight="true" outlineLevel="0" collapsed="false">
      <c r="A123" s="31" t="s">
        <v>239</v>
      </c>
      <c r="B123" s="161" t="str">
        <f aca="false">IF('Superv Modulo 3 - Encargos'!B82="","",'Superv Modulo 3 - Encargos'!B82)</f>
        <v/>
      </c>
      <c r="C123" s="161" t="str">
        <f aca="false">IF('Superv Modulo 3 - Encargos'!C82="","",'Superv Modulo 3 - Encargos'!C82)</f>
        <v/>
      </c>
      <c r="D123" s="70" t="n">
        <f aca="false">'Superv Modulo 3 - Encargos'!D82</f>
        <v>0</v>
      </c>
      <c r="E123" s="122" t="n">
        <f aca="false">'Superv Modulo 3 - Encargos'!E82</f>
        <v>0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customFormat="false" ht="12.75" hidden="false" customHeight="true" outlineLevel="0" collapsed="false">
      <c r="A124" s="31" t="s">
        <v>240</v>
      </c>
      <c r="B124" s="161" t="str">
        <f aca="false">IF('Superv Modulo 3 - Encargos'!B83="","",'Superv Modulo 3 - Encargos'!B83)</f>
        <v/>
      </c>
      <c r="C124" s="161" t="str">
        <f aca="false">IF('Superv Modulo 3 - Encargos'!C83="","",'Superv Modulo 3 - Encargos'!C83)</f>
        <v/>
      </c>
      <c r="D124" s="70" t="n">
        <f aca="false">'Superv Modulo 3 - Encargos'!D83</f>
        <v>0</v>
      </c>
      <c r="E124" s="122" t="n">
        <f aca="false">'Superv Modulo 3 - Encargos'!E83</f>
        <v>0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customFormat="false" ht="12.75" hidden="false" customHeight="true" outlineLevel="0" collapsed="false">
      <c r="A125" s="31" t="s">
        <v>241</v>
      </c>
      <c r="B125" s="161" t="str">
        <f aca="false">IF('Superv Modulo 3 - Encargos'!B84="","",'Superv Modulo 3 - Encargos'!B84)</f>
        <v/>
      </c>
      <c r="C125" s="161" t="str">
        <f aca="false">IF('Superv Modulo 3 - Encargos'!C84="","",'Superv Modulo 3 - Encargos'!C84)</f>
        <v/>
      </c>
      <c r="D125" s="70" t="n">
        <f aca="false">'Superv Modulo 3 - Encargos'!D84</f>
        <v>0</v>
      </c>
      <c r="E125" s="122" t="n">
        <f aca="false">'Superv Modulo 3 - Encargos'!E84</f>
        <v>0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customFormat="false" ht="12.75" hidden="false" customHeight="true" outlineLevel="0" collapsed="false">
      <c r="A126" s="31" t="s">
        <v>242</v>
      </c>
      <c r="B126" s="161" t="str">
        <f aca="false">IF('Superv Modulo 3 - Encargos'!B85="","",'Superv Modulo 3 - Encargos'!B85)</f>
        <v/>
      </c>
      <c r="C126" s="161" t="str">
        <f aca="false">IF('Superv Modulo 3 - Encargos'!C85="","",'Superv Modulo 3 - Encargos'!C85)</f>
        <v/>
      </c>
      <c r="D126" s="70" t="n">
        <f aca="false">'Superv Modulo 3 - Encargos'!D85</f>
        <v>0</v>
      </c>
      <c r="E126" s="122" t="n">
        <f aca="false">'Superv Modulo 3 - Encargos'!E85</f>
        <v>0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customFormat="false" ht="12.75" hidden="false" customHeight="true" outlineLevel="0" collapsed="false">
      <c r="A127" s="45"/>
      <c r="B127" s="46" t="s">
        <v>343</v>
      </c>
      <c r="C127" s="32"/>
      <c r="D127" s="70" t="n">
        <f aca="false">SUM(D121:D126)</f>
        <v>0</v>
      </c>
      <c r="E127" s="168" t="n">
        <f aca="false">SUM(E121:E126)</f>
        <v>0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customFormat="false" ht="12.75" hidden="false" customHeight="true" outlineLevel="0" collapsed="false">
      <c r="A128" s="7"/>
      <c r="B128" s="93"/>
      <c r="C128" s="7"/>
      <c r="D128" s="138"/>
      <c r="E128" s="139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customFormat="false" ht="12.75" hidden="false" customHeight="true" outlineLevel="0" collapsed="false">
      <c r="A129" s="30" t="s">
        <v>344</v>
      </c>
      <c r="B129" s="30"/>
      <c r="C129" s="30"/>
      <c r="D129" s="30"/>
      <c r="E129" s="30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customFormat="false" ht="12.75" hidden="false" customHeight="true" outlineLevel="0" collapsed="false">
      <c r="A130" s="109"/>
      <c r="B130" s="31" t="s">
        <v>135</v>
      </c>
      <c r="C130" s="32"/>
      <c r="D130" s="70" t="n">
        <f aca="false">'Superv Modulo 3 - Encargos'!D89</f>
        <v>0.168</v>
      </c>
      <c r="E130" s="122" t="n">
        <f aca="false">'Superv Modulo 3 - Encargos'!E89</f>
        <v>0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customFormat="false" ht="12.75" hidden="false" customHeight="true" outlineLevel="0" collapsed="false">
      <c r="A131" s="109"/>
      <c r="B131" s="31" t="s">
        <v>166</v>
      </c>
      <c r="C131" s="32"/>
      <c r="D131" s="70" t="n">
        <f aca="false">'Superv Modulo 3 - Encargos'!D90</f>
        <v>0.22706</v>
      </c>
      <c r="E131" s="122" t="n">
        <f aca="false">'Superv Modulo 3 - Encargos'!E90</f>
        <v>0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customFormat="false" ht="12.75" hidden="false" customHeight="true" outlineLevel="0" collapsed="false">
      <c r="A132" s="109"/>
      <c r="B132" s="31" t="s">
        <v>179</v>
      </c>
      <c r="C132" s="32"/>
      <c r="D132" s="70" t="n">
        <f aca="false">'Superv Modulo 3 - Encargos'!D91</f>
        <v>0</v>
      </c>
      <c r="E132" s="122" t="n">
        <f aca="false">'Superv Modulo 3 - Encargos'!E91</f>
        <v>0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customFormat="false" ht="12.75" hidden="false" customHeight="true" outlineLevel="0" collapsed="false">
      <c r="A133" s="109"/>
      <c r="B133" s="31" t="s">
        <v>209</v>
      </c>
      <c r="C133" s="32"/>
      <c r="D133" s="70" t="n">
        <f aca="false">'Superv Modulo 3 - Encargos'!D92</f>
        <v>0.0672</v>
      </c>
      <c r="E133" s="122" t="n">
        <f aca="false">'Superv Modulo 3 - Encargos'!E92</f>
        <v>0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customFormat="false" ht="12.75" hidden="false" customHeight="true" outlineLevel="0" collapsed="false">
      <c r="A134" s="109"/>
      <c r="B134" s="31" t="s">
        <v>236</v>
      </c>
      <c r="C134" s="32"/>
      <c r="D134" s="70" t="n">
        <f aca="false">'Superv Modulo 3 - Encargos'!D93</f>
        <v>0</v>
      </c>
      <c r="E134" s="122" t="n">
        <f aca="false">'Superv Modulo 3 - Encargos'!E93</f>
        <v>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customFormat="false" ht="12.75" hidden="false" customHeight="true" outlineLevel="0" collapsed="false">
      <c r="A135" s="109"/>
      <c r="B135" s="166" t="s">
        <v>245</v>
      </c>
      <c r="C135" s="32"/>
      <c r="D135" s="70" t="n">
        <f aca="false">SUM(D130:D134)</f>
        <v>0.46226</v>
      </c>
      <c r="E135" s="172" t="n">
        <f aca="false">SUM(E130:E134)</f>
        <v>0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customFormat="false" ht="12.75" hidden="false" customHeight="true" outlineLevel="0" collapsed="false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customFormat="false" ht="12.75" hidden="false" customHeight="true" outlineLevel="0" collapsed="false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customFormat="false" ht="12.75" hidden="false" customHeight="true" outlineLevel="0" collapsed="false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customFormat="false" ht="12.75" hidden="false" customHeight="true" outlineLevel="0" collapsed="false">
      <c r="A139" s="30" t="s">
        <v>250</v>
      </c>
      <c r="B139" s="30"/>
      <c r="C139" s="30"/>
      <c r="D139" s="30"/>
      <c r="E139" s="30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customFormat="false" ht="12.75" hidden="false" customHeight="true" outlineLevel="0" collapsed="false">
      <c r="A140" s="109"/>
      <c r="B140" s="31" t="s">
        <v>50</v>
      </c>
      <c r="C140" s="32"/>
      <c r="D140" s="32"/>
      <c r="E140" s="122" t="n">
        <f aca="false">'Superv Modulo 4 - D.I. Lucro'!E19</f>
        <v>0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customFormat="false" ht="12.75" hidden="false" customHeight="true" outlineLevel="0" collapsed="false">
      <c r="A141" s="109"/>
      <c r="B141" s="31" t="s">
        <v>85</v>
      </c>
      <c r="C141" s="32"/>
      <c r="D141" s="32"/>
      <c r="E141" s="122" t="n">
        <f aca="false">'Superv Modulo 4 - D.I. Lucro'!E20</f>
        <v>0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customFormat="false" ht="12.75" hidden="false" customHeight="true" outlineLevel="0" collapsed="false">
      <c r="A142" s="109"/>
      <c r="B142" s="31" t="s">
        <v>134</v>
      </c>
      <c r="C142" s="32"/>
      <c r="D142" s="32"/>
      <c r="E142" s="122" t="n">
        <f aca="false">'Superv Modulo 4 - D.I. Lucro'!E21</f>
        <v>0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customFormat="false" ht="12.75" hidden="false" customHeight="true" outlineLevel="0" collapsed="false">
      <c r="A143" s="109"/>
      <c r="B143" s="166" t="s">
        <v>345</v>
      </c>
      <c r="C143" s="32"/>
      <c r="D143" s="32"/>
      <c r="E143" s="172" t="n">
        <f aca="false">SUM(E140:E142)</f>
        <v>0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customFormat="false" ht="12.75" hidden="false" customHeight="true" outlineLevel="0" collapsed="false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customFormat="false" ht="12.75" hidden="false" customHeight="true" outlineLevel="0" collapsed="false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customFormat="false" ht="12.75" hidden="false" customHeight="true" outlineLevel="0" collapsed="false">
      <c r="A146" s="30" t="s">
        <v>252</v>
      </c>
      <c r="B146" s="30"/>
      <c r="C146" s="30"/>
      <c r="D146" s="30"/>
      <c r="E146" s="30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customFormat="false" ht="12.75" hidden="false" customHeight="true" outlineLevel="0" collapsed="false">
      <c r="A147" s="7"/>
      <c r="B147" s="7"/>
      <c r="C147" s="7"/>
      <c r="D147" s="83" t="s">
        <v>346</v>
      </c>
      <c r="E147" s="83" t="s">
        <v>52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customFormat="false" ht="38.25" hidden="false" customHeight="true" outlineLevel="0" collapsed="false">
      <c r="A148" s="31" t="s">
        <v>253</v>
      </c>
      <c r="B148" s="31" t="s">
        <v>347</v>
      </c>
      <c r="C148" s="34" t="str">
        <f aca="false">IF('Superv Modulo 4 - D.I. Lucro'!C27="","",'Superv Modulo 4 - D.I. Lucro'!C27)</f>
        <v>aplicação do percentual indicado no campo a seguir, sobre o subtotal 1 (soma da Remuneração, Benefícios, Encargos e Insumos)</v>
      </c>
      <c r="D148" s="146" t="n">
        <f aca="false">'Superv Modulo 4 - D.I. Lucro'!D27</f>
        <v>0</v>
      </c>
      <c r="E148" s="122" t="n">
        <f aca="false">'Superv Modulo 4 - D.I. Lucro'!E27</f>
        <v>0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customFormat="false" ht="12.75" hidden="false" customHeight="true" outlineLevel="0" collapsed="false">
      <c r="A149" s="32"/>
      <c r="B149" s="46" t="s">
        <v>307</v>
      </c>
      <c r="C149" s="46" t="s">
        <v>348</v>
      </c>
      <c r="D149" s="32"/>
      <c r="E149" s="122" t="n">
        <f aca="false">'Superv Modulo 4 - D.I. Lucro'!E28</f>
        <v>0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customFormat="false" ht="25.5" hidden="false" customHeight="true" outlineLevel="0" collapsed="false">
      <c r="A150" s="31" t="s">
        <v>258</v>
      </c>
      <c r="B150" s="31" t="s">
        <v>349</v>
      </c>
      <c r="C150" s="34" t="str">
        <f aca="false">IF('Superv Modulo 4 - D.I. Lucro'!C29="","",'Superv Modulo 4 - D.I. Lucro'!C29)</f>
        <v>aplicação do percentual indicado no campo a seguir, sobre o subtotal 2</v>
      </c>
      <c r="D150" s="146" t="n">
        <f aca="false">'Superv Modulo 4 - D.I. Lucro'!D29</f>
        <v>0</v>
      </c>
      <c r="E150" s="122" t="n">
        <f aca="false">'Superv Modulo 4 - D.I. Lucro'!E29</f>
        <v>0</v>
      </c>
      <c r="F150" s="11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customFormat="false" ht="12.75" hidden="false" customHeight="true" outlineLevel="0" collapsed="false">
      <c r="A151" s="45"/>
      <c r="B151" s="166" t="s">
        <v>350</v>
      </c>
      <c r="C151" s="46" t="s">
        <v>351</v>
      </c>
      <c r="D151" s="146" t="n">
        <f aca="false">SUM(D148:D150)</f>
        <v>0</v>
      </c>
      <c r="E151" s="172" t="n">
        <f aca="false">SUM(E148,E150)</f>
        <v>0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customFormat="false" ht="12.75" hidden="false" customHeight="true" outlineLevel="0" collapsed="fals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customFormat="false" ht="12.75" hidden="false" customHeight="true" outlineLevel="0" collapsed="false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customFormat="false" ht="12.75" hidden="false" customHeight="true" outlineLevel="0" collapsed="false">
      <c r="A154" s="30" t="s">
        <v>269</v>
      </c>
      <c r="B154" s="30"/>
      <c r="C154" s="30"/>
      <c r="D154" s="30"/>
      <c r="E154" s="30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customFormat="false" ht="12.75" hidden="false" customHeight="true" outlineLevel="0" collapsed="false">
      <c r="A155" s="109"/>
      <c r="B155" s="31" t="s">
        <v>345</v>
      </c>
      <c r="C155" s="32"/>
      <c r="D155" s="32"/>
      <c r="E155" s="122" t="n">
        <f aca="false">'Superv - Valor dos Supervisores'!E143</f>
        <v>0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customFormat="false" ht="12.75" hidden="false" customHeight="true" outlineLevel="0" collapsed="false">
      <c r="A156" s="109"/>
      <c r="B156" s="31" t="s">
        <v>252</v>
      </c>
      <c r="C156" s="32"/>
      <c r="D156" s="32"/>
      <c r="E156" s="122" t="n">
        <f aca="false">E151</f>
        <v>0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customFormat="false" ht="12.75" hidden="false" customHeight="true" outlineLevel="0" collapsed="false">
      <c r="A157" s="109"/>
      <c r="B157" s="166" t="s">
        <v>352</v>
      </c>
      <c r="C157" s="32"/>
      <c r="D157" s="32"/>
      <c r="E157" s="172" t="n">
        <f aca="false">SUM(E155:E156)</f>
        <v>0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customFormat="false" ht="12.75" hidden="false" customHeight="true" outlineLevel="0" collapsed="false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customFormat="false" ht="12.75" hidden="false" customHeight="true" outlineLevel="0" collapsed="false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customFormat="false" ht="12.75" hidden="false" customHeight="true" outlineLevel="0" collapsed="false">
      <c r="A160" s="30" t="s">
        <v>271</v>
      </c>
      <c r="B160" s="30"/>
      <c r="C160" s="30"/>
      <c r="D160" s="30"/>
      <c r="E160" s="30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customFormat="false" ht="12.75" hidden="false" customHeight="true" outlineLevel="0" collapsed="false">
      <c r="A161" s="7"/>
      <c r="B161" s="7"/>
      <c r="C161" s="31" t="s">
        <v>51</v>
      </c>
      <c r="D161" s="33" t="s">
        <v>346</v>
      </c>
      <c r="E161" s="33" t="s">
        <v>52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customFormat="false" ht="12.75" hidden="false" customHeight="true" outlineLevel="0" collapsed="false">
      <c r="A162" s="31" t="s">
        <v>272</v>
      </c>
      <c r="B162" s="124" t="s">
        <v>273</v>
      </c>
      <c r="C162" s="161" t="str">
        <f aca="false">IF('Superv Modulo 5 - Tributos'!C28="","",'Superv Modulo 5 - Tributos'!C28)</f>
        <v/>
      </c>
      <c r="D162" s="128" t="n">
        <f aca="false">'Superv Modulo 5 - Tributos'!D28</f>
        <v>0</v>
      </c>
      <c r="E162" s="127" t="n">
        <f aca="false">'Superv Modulo 5 - Tributos'!E28</f>
        <v>0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customFormat="false" ht="12.75" hidden="false" customHeight="true" outlineLevel="0" collapsed="false">
      <c r="A163" s="31" t="s">
        <v>274</v>
      </c>
      <c r="B163" s="124" t="s">
        <v>275</v>
      </c>
      <c r="C163" s="161" t="str">
        <f aca="false">IF('Superv Modulo 5 - Tributos'!C29="","",'Superv Modulo 5 - Tributos'!C29)</f>
        <v/>
      </c>
      <c r="D163" s="128" t="n">
        <f aca="false">'Superv Modulo 5 - Tributos'!D29</f>
        <v>0</v>
      </c>
      <c r="E163" s="127" t="n">
        <f aca="false">'Superv Modulo 5 - Tributos'!E29</f>
        <v>0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customFormat="false" ht="12.75" hidden="false" customHeight="true" outlineLevel="0" collapsed="false">
      <c r="A164" s="31" t="s">
        <v>276</v>
      </c>
      <c r="B164" s="124" t="s">
        <v>277</v>
      </c>
      <c r="C164" s="161" t="str">
        <f aca="false">IF('Superv Modulo 5 - Tributos'!C30="","",'Superv Modulo 5 - Tributos'!C30)</f>
        <v/>
      </c>
      <c r="D164" s="128" t="n">
        <f aca="false">'Superv Modulo 5 - Tributos'!D30</f>
        <v>0</v>
      </c>
      <c r="E164" s="127" t="n">
        <f aca="false">'Superv Modulo 5 - Tributos'!E30</f>
        <v>0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customFormat="false" ht="12.75" hidden="false" customHeight="true" outlineLevel="0" collapsed="false">
      <c r="A165" s="31" t="s">
        <v>278</v>
      </c>
      <c r="B165" s="163" t="s">
        <v>338</v>
      </c>
      <c r="C165" s="164" t="s">
        <v>353</v>
      </c>
      <c r="D165" s="128" t="n">
        <f aca="false">'Superv Modulo 5 - Tributos'!D31</f>
        <v>0</v>
      </c>
      <c r="E165" s="127" t="n">
        <f aca="false">'Superv Modulo 5 - Tributos'!E31</f>
        <v>0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customFormat="false" ht="12.75" hidden="false" customHeight="true" outlineLevel="0" collapsed="false">
      <c r="A166" s="43" t="s">
        <v>280</v>
      </c>
      <c r="B166" s="161" t="str">
        <f aca="false">IF('Superv Modulo 5 - Tributos'!B32="","",'Superv Modulo 5 - Tributos'!B32)</f>
        <v/>
      </c>
      <c r="C166" s="161" t="str">
        <f aca="false">IF('Superv Modulo 5 - Tributos'!C32="","",'Superv Modulo 5 - Tributos'!C32)</f>
        <v/>
      </c>
      <c r="D166" s="128" t="n">
        <f aca="false">'Superv Modulo 5 - Tributos'!D32</f>
        <v>0</v>
      </c>
      <c r="E166" s="127" t="n">
        <f aca="false">'Superv Modulo 5 - Tributos'!E32</f>
        <v>0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customFormat="false" ht="12.75" hidden="false" customHeight="true" outlineLevel="0" collapsed="false">
      <c r="A167" s="43" t="s">
        <v>281</v>
      </c>
      <c r="B167" s="161" t="str">
        <f aca="false">IF('Superv Modulo 5 - Tributos'!B33="","",'Superv Modulo 5 - Tributos'!B33)</f>
        <v/>
      </c>
      <c r="C167" s="161" t="str">
        <f aca="false">IF('Superv Modulo 5 - Tributos'!C33="","",'Superv Modulo 5 - Tributos'!C33)</f>
        <v/>
      </c>
      <c r="D167" s="128" t="n">
        <f aca="false">'Superv Modulo 5 - Tributos'!D33</f>
        <v>0</v>
      </c>
      <c r="E167" s="127" t="n">
        <f aca="false">'Superv Modulo 5 - Tributos'!E33</f>
        <v>0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customFormat="false" ht="12.75" hidden="false" customHeight="true" outlineLevel="0" collapsed="false">
      <c r="A168" s="43" t="s">
        <v>282</v>
      </c>
      <c r="B168" s="161" t="str">
        <f aca="false">IF('Superv Modulo 5 - Tributos'!B34="","",'Superv Modulo 5 - Tributos'!B34)</f>
        <v/>
      </c>
      <c r="C168" s="161" t="str">
        <f aca="false">IF('Superv Modulo 5 - Tributos'!C34="","",'Superv Modulo 5 - Tributos'!C34)</f>
        <v/>
      </c>
      <c r="D168" s="128" t="n">
        <f aca="false">'Superv Modulo 5 - Tributos'!D34</f>
        <v>0</v>
      </c>
      <c r="E168" s="127" t="n">
        <f aca="false">'Superv Modulo 5 - Tributos'!E34</f>
        <v>0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customFormat="false" ht="12.75" hidden="false" customHeight="true" outlineLevel="0" collapsed="false">
      <c r="A169" s="43" t="s">
        <v>283</v>
      </c>
      <c r="B169" s="161" t="str">
        <f aca="false">IF('Superv Modulo 5 - Tributos'!B35="","",'Superv Modulo 5 - Tributos'!B35)</f>
        <v/>
      </c>
      <c r="C169" s="161" t="str">
        <f aca="false">IF('Superv Modulo 5 - Tributos'!C35="","",'Superv Modulo 5 - Tributos'!C35)</f>
        <v/>
      </c>
      <c r="D169" s="128" t="n">
        <f aca="false">'Superv Modulo 5 - Tributos'!D35</f>
        <v>0</v>
      </c>
      <c r="E169" s="127" t="n">
        <f aca="false">'Superv Modulo 5 - Tributos'!E35</f>
        <v>0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customFormat="false" ht="12.75" hidden="false" customHeight="true" outlineLevel="0" collapsed="false">
      <c r="A170" s="43" t="s">
        <v>284</v>
      </c>
      <c r="B170" s="161" t="str">
        <f aca="false">IF('Superv Modulo 5 - Tributos'!B36="","",'Superv Modulo 5 - Tributos'!B36)</f>
        <v/>
      </c>
      <c r="C170" s="161" t="str">
        <f aca="false">IF('Superv Modulo 5 - Tributos'!C36="","",'Superv Modulo 5 - Tributos'!C36)</f>
        <v/>
      </c>
      <c r="D170" s="128" t="n">
        <f aca="false">'Superv Modulo 5 - Tributos'!D36</f>
        <v>0</v>
      </c>
      <c r="E170" s="127" t="n">
        <f aca="false">'Superv Modulo 5 - Tributos'!E36</f>
        <v>0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customFormat="false" ht="12.75" hidden="false" customHeight="true" outlineLevel="0" collapsed="false">
      <c r="A171" s="43" t="s">
        <v>285</v>
      </c>
      <c r="B171" s="161" t="str">
        <f aca="false">IF('Superv Modulo 5 - Tributos'!B37="","",'Superv Modulo 5 - Tributos'!B37)</f>
        <v/>
      </c>
      <c r="C171" s="161" t="str">
        <f aca="false">IF('Superv Modulo 5 - Tributos'!C37="","",'Superv Modulo 5 - Tributos'!C37)</f>
        <v/>
      </c>
      <c r="D171" s="128" t="n">
        <f aca="false">'Superv Modulo 5 - Tributos'!D37</f>
        <v>0</v>
      </c>
      <c r="E171" s="127" t="n">
        <f aca="false">'Superv Modulo 5 - Tributos'!E37</f>
        <v>0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customFormat="false" ht="12.75" hidden="false" customHeight="true" outlineLevel="0" collapsed="false">
      <c r="A172" s="43" t="s">
        <v>286</v>
      </c>
      <c r="B172" s="161" t="str">
        <f aca="false">IF('Superv Modulo 5 - Tributos'!B38="","",'Superv Modulo 5 - Tributos'!B38)</f>
        <v/>
      </c>
      <c r="C172" s="161" t="str">
        <f aca="false">IF('Superv Modulo 5 - Tributos'!C38="","",'Superv Modulo 5 - Tributos'!C38)</f>
        <v/>
      </c>
      <c r="D172" s="128" t="n">
        <f aca="false">'Superv Modulo 5 - Tributos'!D38</f>
        <v>0</v>
      </c>
      <c r="E172" s="127" t="n">
        <f aca="false">'Superv Modulo 5 - Tributos'!E38</f>
        <v>0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customFormat="false" ht="12.75" hidden="false" customHeight="true" outlineLevel="0" collapsed="false">
      <c r="A173" s="43" t="s">
        <v>287</v>
      </c>
      <c r="B173" s="161" t="str">
        <f aca="false">IF('Superv Modulo 5 - Tributos'!B39="","",'Superv Modulo 5 - Tributos'!B39)</f>
        <v/>
      </c>
      <c r="C173" s="161" t="str">
        <f aca="false">IF('Superv Modulo 5 - Tributos'!C39="","",'Superv Modulo 5 - Tributos'!C39)</f>
        <v/>
      </c>
      <c r="D173" s="128" t="n">
        <f aca="false">'Superv Modulo 5 - Tributos'!D39</f>
        <v>0</v>
      </c>
      <c r="E173" s="127" t="n">
        <f aca="false">'Superv Modulo 5 - Tributos'!E39</f>
        <v>0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customFormat="false" ht="12.75" hidden="false" customHeight="true" outlineLevel="0" collapsed="false">
      <c r="A174" s="45"/>
      <c r="B174" s="132" t="s">
        <v>354</v>
      </c>
      <c r="C174" s="45"/>
      <c r="D174" s="128" t="n">
        <f aca="false">SUM(D162:D165)</f>
        <v>0</v>
      </c>
      <c r="E174" s="133" t="n">
        <f aca="false">SUM(E162:E165)</f>
        <v>0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customFormat="false" ht="12.75" hidden="false" customHeight="true" outlineLevel="0" collapsed="false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customFormat="false" ht="12.75" hidden="false" customHeight="true" outlineLevel="0" collapsed="false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customFormat="false" ht="12.75" hidden="false" customHeight="true" outlineLevel="0" collapsed="false">
      <c r="A177" s="30" t="s">
        <v>355</v>
      </c>
      <c r="B177" s="30"/>
      <c r="C177" s="30"/>
      <c r="D177" s="30"/>
      <c r="E177" s="30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customFormat="false" ht="12.75" hidden="false" customHeight="true" outlineLevel="0" collapsed="false">
      <c r="A178" s="109"/>
      <c r="B178" s="31" t="str">
        <f aca="false">A18</f>
        <v>Módulo 1. COMPOSIÇÃO DA REMUNERAÇÃO</v>
      </c>
      <c r="C178" s="31"/>
      <c r="D178" s="118"/>
      <c r="E178" s="111" t="n">
        <f aca="false">E37</f>
        <v>0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customFormat="false" ht="12.75" hidden="false" customHeight="true" outlineLevel="0" collapsed="false">
      <c r="A179" s="109"/>
      <c r="B179" s="31" t="str">
        <f aca="false">A40</f>
        <v>Módulo 2. BENEFÍCIOS MENSAIS E DIÁRIOS</v>
      </c>
      <c r="C179" s="31"/>
      <c r="D179" s="31"/>
      <c r="E179" s="111" t="n">
        <f aca="false">E56</f>
        <v>0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customFormat="false" ht="12.75" hidden="false" customHeight="true" outlineLevel="0" collapsed="false">
      <c r="A180" s="109"/>
      <c r="B180" s="31" t="str">
        <f aca="false">A59</f>
        <v>Módulo 3. ENCARGOS SOCIAIS E TRABALHISTAS</v>
      </c>
      <c r="C180" s="31"/>
      <c r="D180" s="118"/>
      <c r="E180" s="111" t="n">
        <f aca="false">E135</f>
        <v>0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customFormat="false" ht="12.75" hidden="false" customHeight="true" outlineLevel="0" collapsed="false">
      <c r="A181" s="109"/>
      <c r="B181" s="31" t="str">
        <f aca="false">A146</f>
        <v>Módulo 4. DESPESAS INDIRETAS E LUCRO</v>
      </c>
      <c r="C181" s="31"/>
      <c r="D181" s="118"/>
      <c r="E181" s="111" t="n">
        <f aca="false">E151</f>
        <v>0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customFormat="false" ht="12.75" hidden="false" customHeight="true" outlineLevel="0" collapsed="false">
      <c r="A182" s="109"/>
      <c r="B182" s="46" t="s">
        <v>173</v>
      </c>
      <c r="C182" s="31"/>
      <c r="D182" s="118"/>
      <c r="E182" s="113" t="n">
        <f aca="false">E157</f>
        <v>0</v>
      </c>
      <c r="F182" s="7"/>
      <c r="G182" s="173"/>
      <c r="H182" s="173" t="n">
        <f aca="false">G182*14.25%</f>
        <v>0</v>
      </c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customFormat="false" ht="12.75" hidden="false" customHeight="true" outlineLevel="0" collapsed="false">
      <c r="A183" s="109"/>
      <c r="B183" s="31" t="str">
        <f aca="false">A160</f>
        <v>Módulo 5. TRIBUTOS</v>
      </c>
      <c r="C183" s="31"/>
      <c r="D183" s="118"/>
      <c r="E183" s="111" t="n">
        <f aca="false">E174</f>
        <v>0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customFormat="false" ht="12.75" hidden="false" customHeight="true" outlineLevel="0" collapsed="false">
      <c r="A184" s="109"/>
      <c r="B184" s="46" t="s">
        <v>354</v>
      </c>
      <c r="C184" s="31"/>
      <c r="D184" s="111"/>
      <c r="E184" s="174" t="n">
        <f aca="false">SUM(E182:E183)</f>
        <v>0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customFormat="false" ht="12.75" hidden="false" customHeight="true" outlineLevel="0" collapsed="false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customFormat="false" ht="12.75" hidden="false" customHeight="true" outlineLevel="0" collapsed="false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customFormat="false" ht="12.75" hidden="false" customHeight="true" outlineLevel="0" collapsed="false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customFormat="false" ht="12.75" hidden="false" customHeight="true" outlineLevel="0" collapsed="false">
      <c r="A188" s="30" t="s">
        <v>356</v>
      </c>
      <c r="B188" s="30"/>
      <c r="C188" s="30"/>
      <c r="D188" s="30"/>
      <c r="E188" s="30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customFormat="false" ht="12.75" hidden="false" customHeight="true" outlineLevel="0" collapsed="false">
      <c r="A189" s="7"/>
      <c r="B189" s="7"/>
      <c r="C189" s="31" t="s">
        <v>51</v>
      </c>
      <c r="D189" s="83" t="s">
        <v>357</v>
      </c>
      <c r="E189" s="83" t="s">
        <v>326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customFormat="false" ht="24" hidden="false" customHeight="true" outlineLevel="0" collapsed="false">
      <c r="A190" s="31"/>
      <c r="B190" s="102"/>
      <c r="C190" s="161"/>
      <c r="D190" s="122"/>
      <c r="E190" s="175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customFormat="false" ht="18.75" hidden="false" customHeight="true" outlineLevel="0" collapsed="false">
      <c r="A191" s="31" t="s">
        <v>321</v>
      </c>
      <c r="B191" s="102" t="s">
        <v>300</v>
      </c>
      <c r="C191" s="161" t="str">
        <f aca="false">'Superv Modulo 6 - Horas Extras'!B21</f>
        <v>Hora extra realizada em domingos e feriados</v>
      </c>
      <c r="D191" s="122" t="n">
        <f aca="false">'Superv Modulo 6 - Horas Extras'!F38</f>
        <v>0</v>
      </c>
      <c r="E191" s="175" t="n">
        <f aca="false">'Superv Modulo 6 - Horas Extras'!G38</f>
        <v>0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customFormat="false" ht="12.75" hidden="false" customHeight="true" outlineLevel="0" collapsed="false">
      <c r="A192" s="45"/>
      <c r="B192" s="166" t="s">
        <v>358</v>
      </c>
      <c r="C192" s="45"/>
      <c r="D192" s="45"/>
      <c r="E192" s="176" t="n">
        <f aca="false">SUM(E190:E191)</f>
        <v>0</v>
      </c>
      <c r="F192" s="7"/>
      <c r="G192" s="41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customFormat="false" ht="12.75" hidden="false" customHeight="true" outlineLevel="0" collapsed="false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customFormat="false" ht="12.75" hidden="false" customHeight="true" outlineLevel="0" collapsed="false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customFormat="false" ht="12.75" hidden="false" customHeight="true" outlineLevel="0" collapsed="false">
      <c r="A195" s="30" t="s">
        <v>359</v>
      </c>
      <c r="B195" s="30"/>
      <c r="C195" s="30"/>
      <c r="D195" s="30"/>
      <c r="E195" s="30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customFormat="false" ht="24" hidden="false" customHeight="true" outlineLevel="0" collapsed="false">
      <c r="A196" s="45" t="s">
        <v>111</v>
      </c>
      <c r="B196" s="31" t="s">
        <v>360</v>
      </c>
      <c r="C196" s="161" t="s">
        <v>361</v>
      </c>
      <c r="D196" s="177"/>
      <c r="E196" s="122" t="n">
        <f aca="false">E184</f>
        <v>0</v>
      </c>
      <c r="F196" s="7"/>
      <c r="G196" s="7"/>
      <c r="H196" s="7"/>
      <c r="I196" s="178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customFormat="false" ht="12.75" hidden="false" customHeight="true" outlineLevel="0" collapsed="false">
      <c r="A197" s="45" t="s">
        <v>362</v>
      </c>
      <c r="B197" s="31" t="s">
        <v>363</v>
      </c>
      <c r="C197" s="179"/>
      <c r="D197" s="45"/>
      <c r="E197" s="37" t="n">
        <v>4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customFormat="false" ht="24" hidden="false" customHeight="true" outlineLevel="0" collapsed="false">
      <c r="A198" s="45" t="s">
        <v>364</v>
      </c>
      <c r="B198" s="37" t="s">
        <v>365</v>
      </c>
      <c r="C198" s="180" t="s">
        <v>366</v>
      </c>
      <c r="D198" s="177"/>
      <c r="E198" s="148" t="n">
        <v>3.6</v>
      </c>
      <c r="F198" s="7"/>
      <c r="G198" s="7"/>
      <c r="H198" s="129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customFormat="false" ht="12.75" hidden="false" customHeight="true" outlineLevel="0" collapsed="false">
      <c r="A199" s="45" t="s">
        <v>367</v>
      </c>
      <c r="B199" s="31" t="s">
        <v>368</v>
      </c>
      <c r="C199" s="161" t="s">
        <v>369</v>
      </c>
      <c r="D199" s="177"/>
      <c r="E199" s="181" t="n">
        <f aca="false">E196*E197*E198</f>
        <v>0</v>
      </c>
      <c r="F199" s="7"/>
      <c r="G199" s="7"/>
      <c r="H199" s="129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customFormat="false" ht="12.75" hidden="false" customHeight="true" outlineLevel="0" collapsed="false">
      <c r="A200" s="45" t="s">
        <v>370</v>
      </c>
      <c r="B200" s="31" t="s">
        <v>371</v>
      </c>
      <c r="C200" s="161" t="s">
        <v>372</v>
      </c>
      <c r="D200" s="177"/>
      <c r="E200" s="69" t="n">
        <f aca="false">E192</f>
        <v>0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customFormat="false" ht="15.75" hidden="false" customHeight="true" outlineLevel="0" collapsed="false">
      <c r="A201" s="45"/>
      <c r="B201" s="182" t="s">
        <v>373</v>
      </c>
      <c r="C201" s="161" t="s">
        <v>374</v>
      </c>
      <c r="D201" s="183"/>
      <c r="E201" s="184" t="n">
        <f aca="false">SUM(E199:E200)</f>
        <v>0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customFormat="false" ht="12.75" hidden="false" customHeight="true" outlineLevel="0" collapsed="false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customFormat="false" ht="12.75" hidden="false" customHeight="true" outlineLevel="0" collapsed="false">
      <c r="A203" s="185" t="s">
        <v>375</v>
      </c>
      <c r="B203" s="185"/>
      <c r="C203" s="186" t="s">
        <v>376</v>
      </c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customFormat="false" ht="12.75" hidden="false" customHeight="true" outlineLevel="0" collapsed="false">
      <c r="A204" s="187"/>
      <c r="B204" s="188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customFormat="false" ht="12.75" hidden="false" customHeight="true" outlineLevel="0" collapsed="false">
      <c r="A205" s="187"/>
      <c r="B205" s="188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customFormat="false" ht="12.75" hidden="false" customHeight="true" outlineLevel="0" collapsed="false">
      <c r="A206" s="187"/>
      <c r="B206" s="188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customFormat="false" ht="12.75" hidden="false" customHeight="true" outlineLevel="0" collapsed="false">
      <c r="A207" s="187"/>
      <c r="B207" s="188"/>
      <c r="C207" s="189"/>
      <c r="D207" s="189"/>
      <c r="E207" s="189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customFormat="false" ht="12.75" hidden="false" customHeight="true" outlineLevel="0" collapsed="false">
      <c r="A208" s="187"/>
      <c r="B208" s="188"/>
      <c r="C208" s="190" t="s">
        <v>377</v>
      </c>
      <c r="D208" s="190"/>
      <c r="E208" s="190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customFormat="false" ht="12.75" hidden="false" customHeight="true" outlineLevel="0" collapsed="false">
      <c r="A209" s="187"/>
      <c r="B209" s="188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customFormat="false" ht="12.75" hidden="false" customHeight="true" outlineLevel="0" collapsed="false">
      <c r="A210" s="187"/>
      <c r="B210" s="188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customFormat="false" ht="12.75" hidden="false" customHeight="true" outlineLevel="0" collapsed="false">
      <c r="A211" s="187"/>
      <c r="B211" s="188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customFormat="false" ht="12.75" hidden="false" customHeight="true" outlineLevel="0" collapsed="false">
      <c r="A212" s="187"/>
      <c r="B212" s="188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customFormat="false" ht="12.75" hidden="false" customHeight="true" outlineLevel="0" collapsed="false">
      <c r="A213" s="187"/>
      <c r="B213" s="188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customFormat="false" ht="12.75" hidden="false" customHeight="true" outlineLevel="0" collapsed="false">
      <c r="A214" s="187"/>
      <c r="B214" s="188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customFormat="false" ht="12.75" hidden="false" customHeight="true" outlineLevel="0" collapsed="false">
      <c r="A215" s="187"/>
      <c r="B215" s="188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customFormat="false" ht="12.75" hidden="false" customHeight="true" outlineLevel="0" collapsed="false">
      <c r="A216" s="187"/>
      <c r="B216" s="188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customFormat="false" ht="12.75" hidden="false" customHeight="true" outlineLevel="0" collapsed="false">
      <c r="A217" s="187"/>
      <c r="B217" s="188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customFormat="false" ht="12.75" hidden="false" customHeight="true" outlineLevel="0" collapsed="false">
      <c r="A218" s="187"/>
      <c r="B218" s="188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customFormat="false" ht="12.75" hidden="false" customHeight="true" outlineLevel="0" collapsed="false">
      <c r="A219" s="187"/>
      <c r="B219" s="188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customFormat="false" ht="12.75" hidden="false" customHeight="true" outlineLevel="0" collapsed="false">
      <c r="A220" s="191"/>
      <c r="B220" s="192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customFormat="false" ht="12.75" hidden="false" customHeight="true" outlineLevel="0" collapsed="false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customFormat="false" ht="12.75" hidden="false" customHeight="true" outlineLevel="0" collapsed="false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customFormat="false" ht="12.75" hidden="false" customHeight="true" outlineLevel="0" collapsed="false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customFormat="false" ht="12.75" hidden="false" customHeight="true" outlineLevel="0" collapsed="false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customFormat="false" ht="12.75" hidden="false" customHeight="true" outlineLevel="0" collapsed="false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customFormat="false" ht="12.75" hidden="false" customHeight="true" outlineLevel="0" collapsed="false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customFormat="false" ht="12.75" hidden="false" customHeight="true" outlineLevel="0" collapsed="false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customFormat="false" ht="12.75" hidden="false" customHeight="true" outlineLevel="0" collapsed="false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customFormat="false" ht="12.75" hidden="false" customHeight="true" outlineLevel="0" collapsed="false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customFormat="false" ht="12.75" hidden="false" customHeight="true" outlineLevel="0" collapsed="false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customFormat="false" ht="12.75" hidden="false" customHeight="true" outlineLevel="0" collapsed="false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customFormat="false" ht="12.75" hidden="false" customHeight="true" outlineLevel="0" collapsed="false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customFormat="false" ht="12.75" hidden="false" customHeight="true" outlineLevel="0" collapsed="false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customFormat="false" ht="12.75" hidden="false" customHeight="true" outlineLevel="0" collapsed="false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customFormat="false" ht="12.75" hidden="false" customHeight="true" outlineLevel="0" collapsed="false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customFormat="false" ht="12.75" hidden="false" customHeight="true" outlineLevel="0" collapsed="false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customFormat="false" ht="12.75" hidden="false" customHeight="true" outlineLevel="0" collapsed="false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customFormat="false" ht="12.75" hidden="false" customHeight="true" outlineLevel="0" collapsed="false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customFormat="false" ht="12.75" hidden="false" customHeight="true" outlineLevel="0" collapsed="false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customFormat="false" ht="12.75" hidden="false" customHeight="true" outlineLevel="0" collapsed="false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customFormat="false" ht="12.75" hidden="false" customHeight="true" outlineLevel="0" collapsed="false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customFormat="false" ht="12.75" hidden="false" customHeight="true" outlineLevel="0" collapsed="false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customFormat="false" ht="12.75" hidden="false" customHeight="true" outlineLevel="0" collapsed="false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customFormat="false" ht="12.75" hidden="false" customHeight="true" outlineLevel="0" collapsed="false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customFormat="false" ht="12.75" hidden="false" customHeight="true" outlineLevel="0" collapsed="false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customFormat="false" ht="12.75" hidden="false" customHeight="true" outlineLevel="0" collapsed="false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customFormat="false" ht="12.75" hidden="false" customHeight="true" outlineLevel="0" collapsed="false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customFormat="false" ht="12.75" hidden="false" customHeight="true" outlineLevel="0" collapsed="false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customFormat="false" ht="12.75" hidden="false" customHeight="true" outlineLevel="0" collapsed="false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customFormat="false" ht="12.75" hidden="false" customHeight="true" outlineLevel="0" collapsed="false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customFormat="false" ht="12.75" hidden="false" customHeight="true" outlineLevel="0" collapsed="false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customFormat="false" ht="12.75" hidden="false" customHeight="true" outlineLevel="0" collapsed="false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customFormat="false" ht="12.75" hidden="false" customHeight="true" outlineLevel="0" collapsed="false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customFormat="false" ht="12.75" hidden="false" customHeight="true" outlineLevel="0" collapsed="false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customFormat="false" ht="12.75" hidden="false" customHeight="true" outlineLevel="0" collapsed="false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customFormat="false" ht="12.75" hidden="false" customHeight="true" outlineLevel="0" collapsed="false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customFormat="false" ht="12.75" hidden="false" customHeight="true" outlineLevel="0" collapsed="false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customFormat="false" ht="12.75" hidden="false" customHeight="true" outlineLevel="0" collapsed="false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customFormat="false" ht="12.75" hidden="false" customHeight="true" outlineLevel="0" collapsed="false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203:B203"/>
    <mergeCell ref="C208:E20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4" activeCellId="0" sqref="B4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39.71"/>
    <col collapsed="false" customWidth="true" hidden="false" outlineLevel="0" max="2" min="2" style="1" width="43.14"/>
    <col collapsed="false" customWidth="true" hidden="false" outlineLevel="0" max="3" min="3" style="1" width="2.29"/>
    <col collapsed="false" customWidth="true" hidden="false" outlineLevel="0" max="4" min="4" style="1" width="31.16"/>
    <col collapsed="false" customWidth="true" hidden="false" outlineLevel="0" max="5" min="5" style="1" width="12"/>
    <col collapsed="false" customWidth="true" hidden="false" outlineLevel="0" max="7" min="6" style="1" width="9.14"/>
    <col collapsed="false" customWidth="true" hidden="false" outlineLevel="0" max="25" min="8" style="1" width="8"/>
  </cols>
  <sheetData>
    <row r="1" customFormat="false" ht="15.75" hidden="false" customHeight="true" outlineLevel="0" collapsed="false">
      <c r="A1" s="2" t="s">
        <v>29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14" t="s">
        <v>31</v>
      </c>
      <c r="C3" s="14"/>
      <c r="D3" s="14"/>
      <c r="E3" s="1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15"/>
      <c r="C4" s="15"/>
      <c r="D4" s="15"/>
      <c r="E4" s="15"/>
      <c r="F4" s="15"/>
      <c r="G4" s="15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33</v>
      </c>
      <c r="B5" s="193" t="str">
        <f aca="false">'Superv Id Contratação'!B5</f>
        <v>xx/xx/2026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35</v>
      </c>
      <c r="B7" s="18" t="s">
        <v>378</v>
      </c>
      <c r="C7" s="18"/>
      <c r="D7" s="18"/>
      <c r="E7" s="1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37</v>
      </c>
      <c r="B8" s="18" t="s">
        <v>379</v>
      </c>
      <c r="C8" s="18"/>
      <c r="D8" s="18"/>
      <c r="E8" s="1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15" hidden="false" customHeight="false" outlineLevel="0" collapsed="false">
      <c r="A9" s="7" t="s">
        <v>39</v>
      </c>
      <c r="B9" s="194" t="s">
        <v>40</v>
      </c>
      <c r="C9" s="7"/>
      <c r="D9" s="7" t="s">
        <v>41</v>
      </c>
      <c r="E9" s="195" t="n">
        <v>218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42</v>
      </c>
      <c r="B10" s="21" t="s">
        <v>43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36" hidden="false" customHeight="true" outlineLevel="0" collapsed="false">
      <c r="A11" s="7" t="s">
        <v>44</v>
      </c>
      <c r="B11" s="196" t="n">
        <f aca="false">'Superv Id Contratação'!B11</f>
        <v>0</v>
      </c>
      <c r="C11" s="196"/>
      <c r="D11" s="196"/>
      <c r="E11" s="196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45</v>
      </c>
      <c r="B12" s="197" t="n">
        <f aca="false">'Superv Id Contratação'!B12</f>
        <v>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2.75" hidden="false" customHeight="true" outlineLevel="0" collapsed="false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2.75" hidden="false" customHeight="true" outlineLevel="0" collapsed="false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2.75" hidden="false" customHeight="true" outlineLevel="0" collapsed="false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2.75" hidden="false" customHeight="true" outlineLevel="0" collapsed="false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2.75" hidden="false" customHeight="true" outlineLevel="0" collapsed="false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2.75" hidden="false" customHeight="true" outlineLevel="0" collapsed="false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5.7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5.7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5.7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5.7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4">
    <mergeCell ref="B3:E3"/>
    <mergeCell ref="B7:E7"/>
    <mergeCell ref="B8:E8"/>
    <mergeCell ref="B11:E1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11" activePane="bottomLeft" state="frozen"/>
      <selection pane="topLeft" activeCell="A1" activeCellId="0" sqref="A1"/>
      <selection pane="bottomLeft" activeCell="E20" activeCellId="0" sqref="E20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4" min="4" style="1" width="15.71"/>
    <col collapsed="false" customWidth="true" hidden="false" outlineLevel="0" max="5" min="5" style="1" width="20"/>
    <col collapsed="false" customWidth="true" hidden="false" outlineLevel="0" max="12" min="6" style="1" width="9.14"/>
    <col collapsed="false" customWidth="true" hidden="false" outlineLevel="0" max="26" min="13" style="1" width="8"/>
  </cols>
  <sheetData>
    <row r="1" customFormat="false" ht="15.75" hidden="false" customHeight="true" outlineLevel="0" collapsed="false">
      <c r="A1" s="2" t="s">
        <v>46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6" t="str">
        <f aca="false">'B -Identificação da contratação'!B3</f>
        <v>TRIBUNAL REGIONAL ELEITORAL DE MATO GROSSO DO SUL</v>
      </c>
      <c r="D3" s="26"/>
      <c r="E3" s="2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6" t="str">
        <f aca="false">IF('B -Identificação da contratação'!B4="","",'B -Identificação da contratação'!B4)</f>
        <v/>
      </c>
      <c r="D4" s="26"/>
      <c r="E4" s="2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33</v>
      </c>
      <c r="B5" s="7"/>
      <c r="C5" s="26" t="str">
        <f aca="false">IF('B -Identificação da contratação'!B5="","",'B -Identificação da contratação'!B5)</f>
        <v>xx/xx/2026</v>
      </c>
      <c r="D5" s="26"/>
      <c r="E5" s="2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47</v>
      </c>
      <c r="B7" s="7"/>
      <c r="C7" s="26" t="str">
        <f aca="false">IF('A - Identificação da empresa'!B4="","",'A - Identificação da empresa'!B4)</f>
        <v/>
      </c>
      <c r="D7" s="26"/>
      <c r="E7" s="2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6" t="str">
        <f aca="false">IF('A - Identificação da empresa'!B6="","",'A - Identificação da empresa'!B6)</f>
        <v/>
      </c>
      <c r="D8" s="26"/>
      <c r="E8" s="2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35</v>
      </c>
      <c r="B10" s="7"/>
      <c r="C10" s="26" t="str">
        <f aca="false">IF('B -Identificação da contratação'!B7="","",'B -Identificação da contratação'!B7)</f>
        <v>Auxiliar de apoio às Eleições 2026</v>
      </c>
      <c r="D10" s="26"/>
      <c r="E10" s="2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48</v>
      </c>
      <c r="B11" s="7"/>
      <c r="C11" s="26" t="str">
        <f aca="false">IF('B -Identificação da contratação'!B8="","",'B -Identificação da contratação'!B8)</f>
        <v>Auxiliar Administrativo</v>
      </c>
      <c r="D11" s="26"/>
      <c r="E11" s="26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39</v>
      </c>
      <c r="B12" s="7"/>
      <c r="C12" s="27" t="str">
        <f aca="false">IF('B -Identificação da contratação'!B9="","",'B -Identificação da contratação'!B9)</f>
        <v>44 horas</v>
      </c>
      <c r="D12" s="7" t="s">
        <v>49</v>
      </c>
      <c r="E12" s="27" t="n">
        <f aca="false">IF('B -Identificação da contratação'!E9="","",'B -Identificação da contratação'!E9)</f>
        <v>218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42</v>
      </c>
      <c r="B13" s="7"/>
      <c r="C13" s="26" t="str">
        <f aca="false">IF('B -Identificação da contratação'!B10="","",'B -Identificação da contratação'!B10)</f>
        <v>Unidades da Justiça Eleitoral de Mato Grosso do Sul</v>
      </c>
      <c r="D13" s="26"/>
      <c r="E13" s="26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27" hidden="false" customHeight="true" outlineLevel="0" collapsed="false">
      <c r="A14" s="7" t="s">
        <v>44</v>
      </c>
      <c r="B14" s="7"/>
      <c r="C14" s="198" t="n">
        <f aca="false">IF('B -Identificação da contratação'!B11="","",'B -Identificação da contratação'!B11)</f>
        <v>0</v>
      </c>
      <c r="D14" s="198"/>
      <c r="E14" s="19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37</v>
      </c>
      <c r="B15" s="7"/>
      <c r="C15" s="26" t="str">
        <f aca="false">C11</f>
        <v>Auxiliar Administrativo</v>
      </c>
      <c r="D15" s="26"/>
      <c r="E15" s="2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45</v>
      </c>
      <c r="B16" s="7"/>
      <c r="C16" s="26" t="n">
        <f aca="false">IF('B -Identificação da contratação'!B12="","",'B -Identificação da contratação'!B12)</f>
        <v>0</v>
      </c>
      <c r="D16" s="26"/>
      <c r="E16" s="26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9"/>
      <c r="D17" s="29"/>
      <c r="E17" s="29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30" t="s">
        <v>50</v>
      </c>
      <c r="B18" s="30"/>
      <c r="C18" s="30"/>
      <c r="D18" s="30"/>
      <c r="E18" s="3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31" t="s">
        <v>51</v>
      </c>
      <c r="D19" s="32"/>
      <c r="E19" s="33" t="s">
        <v>52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63.75" hidden="false" customHeight="true" outlineLevel="0" collapsed="false">
      <c r="A20" s="31" t="s">
        <v>53</v>
      </c>
      <c r="B20" s="199" t="s">
        <v>54</v>
      </c>
      <c r="C20" s="39" t="n">
        <f aca="false">'Superv Modulo 1 - Remuneração'!C20</f>
        <v>0</v>
      </c>
      <c r="D20" s="35"/>
      <c r="E20" s="40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31" t="s">
        <v>55</v>
      </c>
      <c r="B21" s="31" t="s">
        <v>337</v>
      </c>
      <c r="C21" s="39"/>
      <c r="D21" s="35"/>
      <c r="E21" s="40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31" t="s">
        <v>57</v>
      </c>
      <c r="B22" s="31" t="s">
        <v>58</v>
      </c>
      <c r="C22" s="39"/>
      <c r="D22" s="35"/>
      <c r="E22" s="40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31" t="s">
        <v>59</v>
      </c>
      <c r="B23" s="31" t="s">
        <v>60</v>
      </c>
      <c r="C23" s="39"/>
      <c r="D23" s="35"/>
      <c r="E23" s="40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31" t="s">
        <v>61</v>
      </c>
      <c r="B24" s="31" t="s">
        <v>62</v>
      </c>
      <c r="C24" s="39"/>
      <c r="D24" s="35"/>
      <c r="E24" s="40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31" t="s">
        <v>63</v>
      </c>
      <c r="B25" s="31" t="s">
        <v>64</v>
      </c>
      <c r="C25" s="39"/>
      <c r="D25" s="35"/>
      <c r="E25" s="40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31" t="s">
        <v>65</v>
      </c>
      <c r="B26" s="31" t="s">
        <v>66</v>
      </c>
      <c r="C26" s="39"/>
      <c r="D26" s="35"/>
      <c r="E26" s="40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31" t="s">
        <v>67</v>
      </c>
      <c r="B27" s="31" t="s">
        <v>68</v>
      </c>
      <c r="C27" s="39"/>
      <c r="D27" s="35"/>
      <c r="E27" s="40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31" t="s">
        <v>69</v>
      </c>
      <c r="B28" s="31" t="s">
        <v>70</v>
      </c>
      <c r="C28" s="42" t="s">
        <v>71</v>
      </c>
      <c r="D28" s="35"/>
      <c r="E28" s="36" t="n">
        <f aca="false">SUM(E29:E36)</f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43" t="s">
        <v>72</v>
      </c>
      <c r="B29" s="44"/>
      <c r="C29" s="39"/>
      <c r="D29" s="35"/>
      <c r="E29" s="40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3" t="s">
        <v>74</v>
      </c>
      <c r="B30" s="44"/>
      <c r="C30" s="39"/>
      <c r="D30" s="35"/>
      <c r="E30" s="40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43" t="s">
        <v>75</v>
      </c>
      <c r="B31" s="44"/>
      <c r="C31" s="39"/>
      <c r="D31" s="35"/>
      <c r="E31" s="40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43" t="s">
        <v>76</v>
      </c>
      <c r="B32" s="44"/>
      <c r="C32" s="39"/>
      <c r="D32" s="35"/>
      <c r="E32" s="40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43" t="s">
        <v>77</v>
      </c>
      <c r="B33" s="44"/>
      <c r="C33" s="39"/>
      <c r="D33" s="35"/>
      <c r="E33" s="40"/>
      <c r="F33" s="7"/>
      <c r="G33" s="7"/>
      <c r="H33" s="7"/>
      <c r="I33" s="7"/>
      <c r="J33" s="7"/>
      <c r="K33" s="7"/>
      <c r="L33" s="7" t="n">
        <v>0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43" t="s">
        <v>78</v>
      </c>
      <c r="B34" s="44"/>
      <c r="C34" s="39"/>
      <c r="D34" s="35"/>
      <c r="E34" s="40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43" t="s">
        <v>79</v>
      </c>
      <c r="B35" s="44"/>
      <c r="C35" s="39"/>
      <c r="D35" s="35"/>
      <c r="E35" s="40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2.75" hidden="false" customHeight="true" outlineLevel="0" collapsed="false">
      <c r="A36" s="43" t="s">
        <v>80</v>
      </c>
      <c r="B36" s="44"/>
      <c r="C36" s="39"/>
      <c r="D36" s="35"/>
      <c r="E36" s="40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45"/>
      <c r="B37" s="46" t="s">
        <v>81</v>
      </c>
      <c r="C37" s="32"/>
      <c r="D37" s="35"/>
      <c r="E37" s="47" t="n">
        <f aca="false">SUM(E20:E28)</f>
        <v>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2.75" hidden="false" customHeight="true" outlineLevel="0" collapsed="false">
      <c r="A38" s="7"/>
      <c r="B38" s="7"/>
      <c r="C38" s="29"/>
      <c r="D38" s="29"/>
      <c r="E38" s="29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7" t="s">
        <v>82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42" hidden="false" customHeight="true" outlineLevel="0" collapsed="false">
      <c r="A40" s="48" t="s">
        <v>380</v>
      </c>
      <c r="B40" s="48"/>
      <c r="C40" s="48"/>
      <c r="D40" s="48"/>
      <c r="E40" s="4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2.75" hidden="false" customHeight="true" outlineLevel="0" collapsed="false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customFormat="false" ht="12.75" hidden="false" customHeight="true" outlineLevel="0" collapsed="false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customFormat="false" ht="12.75" hidden="false" customHeight="true" outlineLevel="0" collapsed="false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customFormat="false" ht="12.75" hidden="false" customHeight="true" outlineLevel="0" collapsed="false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customFormat="false" ht="12.75" hidden="false" customHeight="true" outlineLevel="0" collapsed="false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customFormat="false" ht="12.75" hidden="false" customHeight="true" outlineLevel="0" collapsed="false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customFormat="false" ht="12.75" hidden="false" customHeight="true" outlineLevel="0" collapsed="false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customFormat="false" ht="12.75" hidden="false" customHeight="true" outlineLevel="0" collapsed="false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customFormat="false" ht="12.75" hidden="false" customHeight="true" outlineLevel="0" collapsed="false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customFormat="false" ht="12.75" hidden="false" customHeight="true" outlineLevel="0" collapsed="false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customFormat="false" ht="12.75" hidden="false" customHeight="true" outlineLevel="0" collapsed="false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customFormat="false" ht="12.75" hidden="false" customHeight="true" outlineLevel="0" collapsed="false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customFormat="false" ht="12.75" hidden="false" customHeight="true" outlineLevel="0" collapsed="false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customFormat="false" ht="12.75" hidden="false" customHeight="true" outlineLevel="0" collapsed="false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customFormat="false" ht="12.75" hidden="false" customHeight="true" outlineLevel="0" collapsed="false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customFormat="false" ht="12.75" hidden="false" customHeight="true" outlineLevel="0" collapsed="false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customFormat="false" ht="12.75" hidden="false" customHeight="true" outlineLevel="0" collapsed="false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customFormat="false" ht="12.75" hidden="false" customHeight="true" outlineLevel="0" collapsed="false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customFormat="false" ht="12.75" hidden="false" customHeight="true" outlineLevel="0" collapsed="false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customFormat="false" ht="12.75" hidden="false" customHeight="true" outlineLevel="0" collapsed="false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customFormat="false" ht="12.75" hidden="false" customHeight="true" outlineLevel="0" collapsed="false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customFormat="false" ht="12.75" hidden="false" customHeight="true" outlineLevel="0" collapsed="false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customFormat="false" ht="12.75" hidden="false" customHeight="true" outlineLevel="0" collapsed="false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customFormat="false" ht="12.75" hidden="false" customHeight="true" outlineLevel="0" collapsed="false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customFormat="false" ht="12.75" hidden="false" customHeight="true" outlineLevel="0" collapsed="false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customFormat="false" ht="12.75" hidden="false" customHeight="true" outlineLevel="0" collapsed="false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customFormat="false" ht="12.75" hidden="false" customHeight="true" outlineLevel="0" collapsed="false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customFormat="false" ht="12.75" hidden="false" customHeight="true" outlineLevel="0" collapsed="false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2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40:E4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H41" activeCellId="0" sqref="H41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4" min="4" style="1" width="15.71"/>
    <col collapsed="false" customWidth="true" hidden="false" outlineLevel="0" max="5" min="5" style="1" width="18.29"/>
    <col collapsed="false" customWidth="true" hidden="false" outlineLevel="0" max="6" min="6" style="1" width="25.42"/>
    <col collapsed="false" customWidth="true" hidden="false" outlineLevel="0" max="25" min="7" style="1" width="8"/>
  </cols>
  <sheetData>
    <row r="1" customFormat="false" ht="15.75" hidden="false" customHeight="true" outlineLevel="0" collapsed="false">
      <c r="A1" s="2" t="s">
        <v>84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6" t="str">
        <f aca="false">'B -Identificação da contratação'!B3</f>
        <v>TRIBUNAL REGIONAL ELEITORAL DE MATO GROSSO DO SUL</v>
      </c>
      <c r="D3" s="26"/>
      <c r="E3" s="2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6" t="str">
        <f aca="false">IF('B -Identificação da contratação'!B4="","",'B -Identificação da contratação'!B4)</f>
        <v/>
      </c>
      <c r="D4" s="26"/>
      <c r="E4" s="2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33</v>
      </c>
      <c r="B5" s="7"/>
      <c r="C5" s="26" t="str">
        <f aca="false">IF('B -Identificação da contratação'!B5="","",'B -Identificação da contratação'!B5)</f>
        <v>xx/xx/2026</v>
      </c>
      <c r="D5" s="26"/>
      <c r="E5" s="2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47</v>
      </c>
      <c r="B7" s="7"/>
      <c r="C7" s="26" t="str">
        <f aca="false">IF('A - Identificação da empresa'!B4="","",'A - Identificação da empresa'!B4)</f>
        <v/>
      </c>
      <c r="D7" s="26"/>
      <c r="E7" s="2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6" t="str">
        <f aca="false">IF('A - Identificação da empresa'!B6="","",'A - Identificação da empresa'!B6)</f>
        <v/>
      </c>
      <c r="D8" s="26"/>
      <c r="E8" s="2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35</v>
      </c>
      <c r="B10" s="7"/>
      <c r="C10" s="26" t="str">
        <f aca="false">IF('B -Identificação da contratação'!B7="","",'B -Identificação da contratação'!B7)</f>
        <v>Auxiliar de apoio às Eleições 2026</v>
      </c>
      <c r="D10" s="26"/>
      <c r="E10" s="2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48</v>
      </c>
      <c r="B11" s="7"/>
      <c r="C11" s="26" t="str">
        <f aca="false">IF('B -Identificação da contratação'!B8="","",'B -Identificação da contratação'!B8)</f>
        <v>Auxiliar Administrativo</v>
      </c>
      <c r="D11" s="26"/>
      <c r="E11" s="26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39</v>
      </c>
      <c r="B12" s="7"/>
      <c r="C12" s="27" t="str">
        <f aca="false">IF('B -Identificação da contratação'!B9="","",'B -Identificação da contratação'!B9)</f>
        <v>44 horas</v>
      </c>
      <c r="D12" s="200" t="s">
        <v>49</v>
      </c>
      <c r="E12" s="27" t="n">
        <f aca="false">IF('B -Identificação da contratação'!E9="","",'B -Identificação da contratação'!E9)</f>
        <v>218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42</v>
      </c>
      <c r="B13" s="7"/>
      <c r="C13" s="26" t="str">
        <f aca="false">IF('B -Identificação da contratação'!B10="","",'B -Identificação da contratação'!B10)</f>
        <v>Unidades da Justiça Eleitoral de Mato Grosso do Sul</v>
      </c>
      <c r="D13" s="26"/>
      <c r="E13" s="26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24.75" hidden="false" customHeight="true" outlineLevel="0" collapsed="false">
      <c r="A14" s="7" t="s">
        <v>44</v>
      </c>
      <c r="B14" s="7"/>
      <c r="C14" s="67" t="n">
        <f aca="false">IF('B -Identificação da contratação'!B11="","",'B -Identificação da contratação'!B11)</f>
        <v>0</v>
      </c>
      <c r="D14" s="67"/>
      <c r="E14" s="6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37</v>
      </c>
      <c r="B15" s="7"/>
      <c r="C15" s="26" t="str">
        <f aca="false">C11</f>
        <v>Auxiliar Administrativo</v>
      </c>
      <c r="D15" s="26"/>
      <c r="E15" s="2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45</v>
      </c>
      <c r="B16" s="7"/>
      <c r="C16" s="26" t="n">
        <f aca="false">IF('B -Identificação da contratação'!B12="","",'B -Identificação da contratação'!B12)</f>
        <v>0</v>
      </c>
      <c r="D16" s="26"/>
      <c r="E16" s="26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9"/>
      <c r="D17" s="29"/>
      <c r="E17" s="29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30" t="s">
        <v>85</v>
      </c>
      <c r="B18" s="30"/>
      <c r="C18" s="30"/>
      <c r="D18" s="30"/>
      <c r="E18" s="3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31" t="s">
        <v>51</v>
      </c>
      <c r="D19" s="32"/>
      <c r="E19" s="33" t="s">
        <v>52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25.5" hidden="false" customHeight="true" outlineLevel="0" collapsed="false">
      <c r="A20" s="31" t="s">
        <v>86</v>
      </c>
      <c r="B20" s="31" t="s">
        <v>87</v>
      </c>
      <c r="C20" s="51" t="str">
        <f aca="false">'Superv Modulo 2 - Beneficios'!C20</f>
        <v>Portaria Agereg n. 23 de janeiro de 2025 (Tarifa: R$ 4,95 nº dias trabalhados + Desconto 6%)</v>
      </c>
      <c r="D20" s="35"/>
      <c r="E20" s="50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31" t="s">
        <v>89</v>
      </c>
      <c r="B21" s="31" t="s">
        <v>90</v>
      </c>
      <c r="C21" s="39"/>
      <c r="D21" s="35"/>
      <c r="E21" s="50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31" t="s">
        <v>91</v>
      </c>
      <c r="B22" s="31" t="s">
        <v>92</v>
      </c>
      <c r="C22" s="39"/>
      <c r="D22" s="35"/>
      <c r="E22" s="50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22.5" hidden="false" customHeight="true" outlineLevel="0" collapsed="false">
      <c r="A23" s="31" t="s">
        <v>93</v>
      </c>
      <c r="B23" s="31" t="s">
        <v>94</v>
      </c>
      <c r="C23" s="51"/>
      <c r="D23" s="35"/>
      <c r="E23" s="50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31" t="s">
        <v>97</v>
      </c>
      <c r="B24" s="31" t="s">
        <v>98</v>
      </c>
      <c r="C24" s="42" t="s">
        <v>99</v>
      </c>
      <c r="D24" s="35"/>
      <c r="E24" s="50" t="n">
        <f aca="false">SUM(E25:E33)</f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5.75" hidden="false" customHeight="true" outlineLevel="0" collapsed="false">
      <c r="A25" s="43" t="s">
        <v>100</v>
      </c>
      <c r="B25" s="44" t="s">
        <v>381</v>
      </c>
      <c r="C25" s="51"/>
      <c r="D25" s="35"/>
      <c r="E25" s="50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42" hidden="false" customHeight="true" outlineLevel="0" collapsed="false">
      <c r="A26" s="43" t="s">
        <v>101</v>
      </c>
      <c r="B26" s="44" t="s">
        <v>382</v>
      </c>
      <c r="C26" s="51"/>
      <c r="D26" s="35"/>
      <c r="E26" s="50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38.25" hidden="false" customHeight="true" outlineLevel="0" collapsed="false">
      <c r="A27" s="43" t="s">
        <v>102</v>
      </c>
      <c r="B27" s="44" t="s">
        <v>383</v>
      </c>
      <c r="C27" s="51"/>
      <c r="D27" s="35"/>
      <c r="E27" s="50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43" t="s">
        <v>103</v>
      </c>
      <c r="B28" s="44"/>
      <c r="C28" s="39"/>
      <c r="D28" s="53"/>
      <c r="E28" s="54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43" t="s">
        <v>104</v>
      </c>
      <c r="B29" s="44"/>
      <c r="C29" s="39"/>
      <c r="D29" s="53"/>
      <c r="E29" s="54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3" t="s">
        <v>105</v>
      </c>
      <c r="B30" s="44"/>
      <c r="C30" s="39"/>
      <c r="D30" s="53"/>
      <c r="E30" s="54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43" t="s">
        <v>106</v>
      </c>
      <c r="B31" s="44"/>
      <c r="C31" s="39"/>
      <c r="D31" s="53"/>
      <c r="E31" s="54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43" t="s">
        <v>107</v>
      </c>
      <c r="B32" s="44"/>
      <c r="C32" s="39"/>
      <c r="D32" s="53"/>
      <c r="E32" s="54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43" t="s">
        <v>384</v>
      </c>
      <c r="B33" s="44"/>
      <c r="C33" s="39"/>
      <c r="D33" s="53"/>
      <c r="E33" s="54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45"/>
      <c r="B34" s="46" t="s">
        <v>108</v>
      </c>
      <c r="C34" s="35"/>
      <c r="D34" s="35"/>
      <c r="E34" s="55" t="n">
        <f aca="false">SUM(E20:E24)</f>
        <v>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5.75" hidden="false" customHeight="true" outlineLevel="0" collapsed="false">
      <c r="A35" s="4"/>
      <c r="B35" s="4"/>
      <c r="C35" s="56"/>
      <c r="D35" s="56"/>
      <c r="E35" s="56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Format="false" ht="15.75" hidden="false" customHeight="true" outlineLevel="0" collapsed="false">
      <c r="A36" s="4"/>
      <c r="B36" s="4"/>
      <c r="C36" s="56"/>
      <c r="D36" s="56"/>
      <c r="E36" s="56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Format="false" ht="12.75" hidden="false" customHeight="true" outlineLevel="0" collapsed="false">
      <c r="A37" s="57" t="s">
        <v>109</v>
      </c>
      <c r="B37" s="57"/>
      <c r="C37" s="57"/>
      <c r="D37" s="57"/>
      <c r="E37" s="5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25.5" hidden="false" customHeight="true" outlineLevel="0" collapsed="false">
      <c r="A38" s="7"/>
      <c r="B38" s="7"/>
      <c r="C38" s="31" t="s">
        <v>51</v>
      </c>
      <c r="D38" s="32"/>
      <c r="E38" s="58" t="s">
        <v>110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24.75" hidden="false" customHeight="true" outlineLevel="0" collapsed="false">
      <c r="A39" s="31" t="s">
        <v>111</v>
      </c>
      <c r="B39" s="31" t="s">
        <v>112</v>
      </c>
      <c r="C39" s="51" t="str">
        <f aca="false">'Superv Modulo 2 - Beneficios'!C39</f>
        <v>Portaria Agereg n. 30 de 24 de janeiro de 2025 (Tarifa: R$ 4,95 nº dias trabalhados + Desconto 6%)</v>
      </c>
      <c r="D39" s="53"/>
      <c r="E39" s="59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6.5" hidden="false" customHeight="true" outlineLevel="0" collapsed="false">
      <c r="A40" s="31" t="s">
        <v>114</v>
      </c>
      <c r="B40" s="31" t="s">
        <v>115</v>
      </c>
      <c r="C40" s="39"/>
      <c r="D40" s="53"/>
      <c r="E40" s="60" t="n">
        <v>2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31" t="s">
        <v>116</v>
      </c>
      <c r="B41" s="31" t="s">
        <v>117</v>
      </c>
      <c r="C41" s="39" t="s">
        <v>385</v>
      </c>
      <c r="D41" s="53"/>
      <c r="E41" s="60" t="n">
        <f aca="false">'Superv Modulo 2 - Beneficios'!E41</f>
        <v>26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31" t="s">
        <v>119</v>
      </c>
      <c r="B42" s="31" t="s">
        <v>120</v>
      </c>
      <c r="C42" s="31" t="s">
        <v>121</v>
      </c>
      <c r="D42" s="53"/>
      <c r="E42" s="61" t="n">
        <f aca="false">E40*E41</f>
        <v>52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31" t="s">
        <v>122</v>
      </c>
      <c r="B43" s="31" t="s">
        <v>123</v>
      </c>
      <c r="C43" s="31" t="s">
        <v>124</v>
      </c>
      <c r="D43" s="53"/>
      <c r="E43" s="62" t="n">
        <f aca="false">E39*E42</f>
        <v>0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25.5" hidden="false" customHeight="true" outlineLevel="0" collapsed="false">
      <c r="A44" s="31" t="s">
        <v>125</v>
      </c>
      <c r="B44" s="39" t="s">
        <v>126</v>
      </c>
      <c r="C44" s="39" t="s">
        <v>127</v>
      </c>
      <c r="D44" s="53"/>
      <c r="E44" s="62" t="n">
        <f aca="false">ROUNDDOWN('Módulo 1 - Remuneração'!E20*6/100,2)</f>
        <v>0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45"/>
      <c r="B45" s="46" t="s">
        <v>128</v>
      </c>
      <c r="C45" s="31" t="s">
        <v>129</v>
      </c>
      <c r="D45" s="53"/>
      <c r="E45" s="65" t="n">
        <f aca="false">E43-E44</f>
        <v>0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5.75" hidden="false" customHeight="true" outlineLevel="0" collapsed="false">
      <c r="A46" s="4"/>
      <c r="B46" s="4"/>
      <c r="C46" s="56"/>
      <c r="D46" s="56"/>
      <c r="E46" s="56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15.75" hidden="false" customHeight="true" outlineLevel="0" collapsed="false">
      <c r="A47" s="7" t="s">
        <v>130</v>
      </c>
      <c r="B47" s="4"/>
      <c r="C47" s="56"/>
      <c r="D47" s="56"/>
      <c r="E47" s="56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Format="false" ht="31.5" hidden="false" customHeight="true" outlineLevel="0" collapsed="false">
      <c r="A48" s="66" t="s">
        <v>386</v>
      </c>
      <c r="B48" s="66"/>
      <c r="C48" s="66"/>
      <c r="D48" s="66"/>
      <c r="E48" s="66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Format="false" ht="43.5" hidden="false" customHeight="true" outlineLevel="0" collapsed="false">
      <c r="A49" s="48" t="s">
        <v>132</v>
      </c>
      <c r="B49" s="48"/>
      <c r="C49" s="48"/>
      <c r="D49" s="48"/>
      <c r="E49" s="48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Format="false" ht="15.75" hidden="false" customHeight="true" outlineLevel="0" collapsed="false">
      <c r="A50" s="4"/>
      <c r="B50" s="4"/>
      <c r="C50" s="4"/>
      <c r="D50" s="4"/>
      <c r="E50" s="4" t="s">
        <v>387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Format="false" ht="15.75" hidden="false" customHeight="true" outlineLevel="0" collapsed="false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Format="false" ht="15.75" hidden="false" customHeight="true" outlineLevel="0" collapsed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Format="false" ht="15.75" hidden="false" customHeight="true" outlineLevel="0" collapsed="false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Format="false" ht="15.75" hidden="false" customHeight="true" outlineLevel="0" collapsed="false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Format="false" ht="15.75" hidden="false" customHeight="true" outlineLevel="0" collapsed="false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Format="false" ht="15.75" hidden="false" customHeight="true" outlineLevel="0" collapsed="false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Format="false" ht="15.75" hidden="false" customHeight="true" outlineLevel="0" collapsed="false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Format="false" ht="15.75" hidden="false" customHeight="true" outlineLevel="0" collapsed="false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Format="false" ht="15.75" hidden="false" customHeight="true" outlineLevel="0" collapsed="false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Format="false" ht="15.75" hidden="false" customHeight="true" outlineLevel="0" collapsed="false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Format="false" ht="15.75" hidden="false" customHeight="true" outlineLevel="0" collapsed="false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Format="false" ht="15.75" hidden="false" customHeight="true" outlineLevel="0" collapsed="false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Format="false" ht="15.75" hidden="false" customHeight="true" outlineLevel="0" collapsed="false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Format="false" ht="15.75" hidden="false" customHeight="true" outlineLevel="0" collapsed="false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Format="false" ht="15.75" hidden="false" customHeight="true" outlineLevel="0" collapsed="false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Format="false" ht="15.75" hidden="false" customHeight="true" outlineLevel="0" collapsed="false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Format="false" ht="15.75" hidden="false" customHeight="true" outlineLevel="0" collapsed="false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Format="false" ht="15.75" hidden="false" customHeight="true" outlineLevel="0" collapsed="false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Format="false" ht="15.75" hidden="false" customHeight="true" outlineLevel="0" collapsed="false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5.75" hidden="false" customHeight="tru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5.75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5.7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5.7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5.7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5.7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48:E48"/>
    <mergeCell ref="A49:E4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9" activePane="bottomLeft" state="frozen"/>
      <selection pane="topLeft" activeCell="A1" activeCellId="0" sqref="A1"/>
      <selection pane="bottomLeft" activeCell="I48" activeCellId="0" sqref="I48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6" min="6" style="1" width="19.71"/>
    <col collapsed="false" customWidth="true" hidden="false" outlineLevel="0" max="25" min="7" style="1" width="8"/>
  </cols>
  <sheetData>
    <row r="1" customFormat="false" ht="15.75" hidden="false" customHeight="true" outlineLevel="0" collapsed="false">
      <c r="A1" s="2" t="s">
        <v>133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6" t="str">
        <f aca="false">'B -Identificação da contratação'!B3</f>
        <v>TRIBUNAL REGIONAL ELEITORAL DE MATO GROSSO DO SUL</v>
      </c>
      <c r="D3" s="26"/>
      <c r="E3" s="2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6" t="str">
        <f aca="false">IF('B -Identificação da contratação'!B4="","",'B -Identificação da contratação'!B4)</f>
        <v/>
      </c>
      <c r="D4" s="26"/>
      <c r="E4" s="2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33</v>
      </c>
      <c r="B5" s="7"/>
      <c r="C5" s="26" t="str">
        <f aca="false">IF('B -Identificação da contratação'!B5="","",'B -Identificação da contratação'!B5)</f>
        <v>xx/xx/2026</v>
      </c>
      <c r="D5" s="26"/>
      <c r="E5" s="2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47</v>
      </c>
      <c r="B7" s="7"/>
      <c r="C7" s="26" t="str">
        <f aca="false">IF('A - Identificação da empresa'!B4="","",'A - Identificação da empresa'!B4)</f>
        <v/>
      </c>
      <c r="D7" s="26"/>
      <c r="E7" s="2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6" t="str">
        <f aca="false">IF('A - Identificação da empresa'!B6="","",'A - Identificação da empresa'!B6)</f>
        <v/>
      </c>
      <c r="D8" s="26"/>
      <c r="E8" s="2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35</v>
      </c>
      <c r="B10" s="7"/>
      <c r="C10" s="26" t="str">
        <f aca="false">IF('B -Identificação da contratação'!B7="","",'B -Identificação da contratação'!B7)</f>
        <v>Auxiliar de apoio às Eleições 2026</v>
      </c>
      <c r="D10" s="26"/>
      <c r="E10" s="2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48</v>
      </c>
      <c r="B11" s="7"/>
      <c r="C11" s="26" t="str">
        <f aca="false">IF('B -Identificação da contratação'!B8="","",'B -Identificação da contratação'!B8)</f>
        <v>Auxiliar Administrativo</v>
      </c>
      <c r="D11" s="26"/>
      <c r="E11" s="26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39</v>
      </c>
      <c r="B12" s="7"/>
      <c r="C12" s="27" t="str">
        <f aca="false">IF('B -Identificação da contratação'!B9="","",'B -Identificação da contratação'!B9)</f>
        <v>44 horas</v>
      </c>
      <c r="D12" s="7" t="s">
        <v>49</v>
      </c>
      <c r="E12" s="28" t="n">
        <f aca="false">IF('B -Identificação da contratação'!E9="","",'B -Identificação da contratação'!E9)</f>
        <v>218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42</v>
      </c>
      <c r="B13" s="7"/>
      <c r="C13" s="26" t="str">
        <f aca="false">IF('B -Identificação da contratação'!B10="","",'B -Identificação da contratação'!B10)</f>
        <v>Unidades da Justiça Eleitoral de Mato Grosso do Sul</v>
      </c>
      <c r="D13" s="26"/>
      <c r="E13" s="26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7" t="s">
        <v>44</v>
      </c>
      <c r="B14" s="7"/>
      <c r="C14" s="26" t="n">
        <f aca="false">IF('B -Identificação da contratação'!B11="","",'B -Identificação da contratação'!B11)</f>
        <v>0</v>
      </c>
      <c r="D14" s="26"/>
      <c r="E14" s="2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37</v>
      </c>
      <c r="B15" s="7"/>
      <c r="C15" s="26" t="str">
        <f aca="false">C11</f>
        <v>Auxiliar Administrativo</v>
      </c>
      <c r="D15" s="26"/>
      <c r="E15" s="2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45</v>
      </c>
      <c r="B16" s="7"/>
      <c r="C16" s="26" t="n">
        <f aca="false">IF('B -Identificação da contratação'!B12="","",'B -Identificação da contratação'!B12)</f>
        <v>0</v>
      </c>
      <c r="D16" s="26"/>
      <c r="E16" s="26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9"/>
      <c r="D17" s="29"/>
      <c r="E17" s="29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30" t="s">
        <v>134</v>
      </c>
      <c r="B18" s="30"/>
      <c r="C18" s="30"/>
      <c r="D18" s="30"/>
      <c r="E18" s="3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57" t="s">
        <v>135</v>
      </c>
      <c r="B20" s="57"/>
      <c r="C20" s="31" t="s">
        <v>51</v>
      </c>
      <c r="D20" s="33" t="s">
        <v>136</v>
      </c>
      <c r="E20" s="33" t="s">
        <v>52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31" t="s">
        <v>137</v>
      </c>
      <c r="B21" s="31" t="s">
        <v>138</v>
      </c>
      <c r="C21" s="39" t="s">
        <v>139</v>
      </c>
      <c r="D21" s="68"/>
      <c r="E21" s="69" t="n">
        <f aca="false">ROUNDUP('Módulo 1 - Remuneração'!$E$37*D21,2)</f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31" t="s">
        <v>140</v>
      </c>
      <c r="B22" s="31" t="s">
        <v>141</v>
      </c>
      <c r="C22" s="39" t="s">
        <v>142</v>
      </c>
      <c r="D22" s="70" t="n">
        <v>0.08</v>
      </c>
      <c r="E22" s="69" t="n">
        <f aca="false">ROUNDUP('Módulo 1 - Remuneração'!$E$37*D22,2)</f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31" t="s">
        <v>143</v>
      </c>
      <c r="B23" s="31" t="s">
        <v>144</v>
      </c>
      <c r="C23" s="39" t="s">
        <v>145</v>
      </c>
      <c r="D23" s="70" t="n">
        <v>0.015</v>
      </c>
      <c r="E23" s="69" t="n">
        <f aca="false">ROUNDUP('Módulo 1 - Remuneração'!$E$37*D23,2)</f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31" t="s">
        <v>146</v>
      </c>
      <c r="B24" s="31" t="s">
        <v>147</v>
      </c>
      <c r="C24" s="39" t="s">
        <v>145</v>
      </c>
      <c r="D24" s="70" t="n">
        <v>0.01</v>
      </c>
      <c r="E24" s="69" t="n">
        <f aca="false">ROUNDUP('Módulo 1 - Remuneração'!$E$37*D24,2)</f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31" t="s">
        <v>148</v>
      </c>
      <c r="B25" s="31" t="s">
        <v>149</v>
      </c>
      <c r="C25" s="39" t="s">
        <v>145</v>
      </c>
      <c r="D25" s="70" t="n">
        <v>0.002</v>
      </c>
      <c r="E25" s="69" t="n">
        <f aca="false">ROUNDUP('Módulo 1 - Remuneração'!$E$37*D25,2)</f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31" t="s">
        <v>150</v>
      </c>
      <c r="B26" s="31" t="s">
        <v>151</v>
      </c>
      <c r="C26" s="39" t="s">
        <v>145</v>
      </c>
      <c r="D26" s="70" t="n">
        <v>0.006</v>
      </c>
      <c r="E26" s="69" t="n">
        <f aca="false">ROUNDUP('Módulo 1 - Remuneração'!$E$37*D26,2)</f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31" t="s">
        <v>152</v>
      </c>
      <c r="B27" s="31" t="s">
        <v>153</v>
      </c>
      <c r="C27" s="39" t="s">
        <v>145</v>
      </c>
      <c r="D27" s="70" t="n">
        <v>0.025</v>
      </c>
      <c r="E27" s="69" t="n">
        <f aca="false">ROUNDUP('Módulo 1 - Remuneração'!$E$37*D27,2)</f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31" t="s">
        <v>154</v>
      </c>
      <c r="B28" s="31" t="s">
        <v>155</v>
      </c>
      <c r="C28" s="39" t="s">
        <v>156</v>
      </c>
      <c r="D28" s="68"/>
      <c r="E28" s="69" t="n">
        <f aca="false">ROUNDUP('Módulo 1 - Remuneração'!$E$37*D28,2)</f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31" t="s">
        <v>157</v>
      </c>
      <c r="B29" s="31" t="s">
        <v>70</v>
      </c>
      <c r="C29" s="42" t="s">
        <v>158</v>
      </c>
      <c r="D29" s="70" t="n">
        <f aca="false">SUM(D30:D35)</f>
        <v>0</v>
      </c>
      <c r="E29" s="69" t="n">
        <f aca="false">SUM(E30:E35)</f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3" t="s">
        <v>159</v>
      </c>
      <c r="B30" s="44"/>
      <c r="C30" s="39"/>
      <c r="D30" s="68" t="n">
        <v>0</v>
      </c>
      <c r="E30" s="69" t="n">
        <f aca="false">ROUNDUP('Módulo 1 - Remuneração'!$E$37*D30,2)</f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43" t="s">
        <v>160</v>
      </c>
      <c r="B31" s="44"/>
      <c r="C31" s="39"/>
      <c r="D31" s="68" t="n">
        <v>0</v>
      </c>
      <c r="E31" s="69" t="n">
        <f aca="false">ROUNDUP('Módulo 1 - Remuneração'!$E$37*D31,2)</f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43" t="s">
        <v>161</v>
      </c>
      <c r="B32" s="44"/>
      <c r="C32" s="39"/>
      <c r="D32" s="68" t="n">
        <v>0</v>
      </c>
      <c r="E32" s="69" t="n">
        <f aca="false">ROUNDUP('Módulo 1 - Remuneração'!$E$37*D32,2)</f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43" t="s">
        <v>162</v>
      </c>
      <c r="B33" s="44"/>
      <c r="C33" s="39"/>
      <c r="D33" s="68" t="n">
        <v>0</v>
      </c>
      <c r="E33" s="69" t="n">
        <f aca="false">ROUNDUP('Módulo 1 - Remuneração'!$E$37*D33,2)</f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43" t="s">
        <v>163</v>
      </c>
      <c r="B34" s="44"/>
      <c r="C34" s="39"/>
      <c r="D34" s="68" t="n">
        <v>0</v>
      </c>
      <c r="E34" s="69" t="n">
        <f aca="false">ROUNDUP('Módulo 1 - Remuneração'!$E$37*D34,2)</f>
        <v>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3.5" hidden="false" customHeight="true" outlineLevel="0" collapsed="false">
      <c r="A35" s="71" t="s">
        <v>164</v>
      </c>
      <c r="B35" s="72"/>
      <c r="C35" s="73"/>
      <c r="D35" s="74" t="n">
        <v>0</v>
      </c>
      <c r="E35" s="69" t="n">
        <f aca="false">ROUNDUP('Módulo 1 - Remuneração'!$E$37*D35,2)</f>
        <v>0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3.5" hidden="false" customHeight="true" outlineLevel="0" collapsed="false">
      <c r="A36" s="75"/>
      <c r="B36" s="76" t="s">
        <v>165</v>
      </c>
      <c r="C36" s="77"/>
      <c r="D36" s="78" t="n">
        <f aca="false">SUM(D21:D29)</f>
        <v>0.138</v>
      </c>
      <c r="E36" s="79" t="n">
        <f aca="false">SUM(E21:E29)</f>
        <v>0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5.75" hidden="false" customHeight="true" outlineLevel="0" collapsed="false">
      <c r="A37" s="4"/>
      <c r="B37" s="4"/>
      <c r="C37" s="56"/>
      <c r="D37" s="56"/>
      <c r="E37" s="56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Format="false" ht="12.75" hidden="false" customHeight="true" outlineLevel="0" collapsed="false">
      <c r="A38" s="57" t="s">
        <v>166</v>
      </c>
      <c r="B38" s="80"/>
      <c r="C38" s="81" t="s">
        <v>51</v>
      </c>
      <c r="D38" s="82" t="s">
        <v>136</v>
      </c>
      <c r="E38" s="83" t="s">
        <v>52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31" t="s">
        <v>167</v>
      </c>
      <c r="B39" s="31" t="s">
        <v>168</v>
      </c>
      <c r="C39" s="51" t="s">
        <v>169</v>
      </c>
      <c r="D39" s="84" t="n">
        <v>0.0833</v>
      </c>
      <c r="E39" s="69" t="n">
        <f aca="false">ROUNDUP('Módulo 1 - Remuneração'!$E$37*D39,2)</f>
        <v>0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31" t="s">
        <v>170</v>
      </c>
      <c r="B40" s="31" t="s">
        <v>171</v>
      </c>
      <c r="C40" s="51" t="s">
        <v>172</v>
      </c>
      <c r="D40" s="84" t="n">
        <v>0.1111</v>
      </c>
      <c r="E40" s="69" t="n">
        <f aca="false">ROUNDUP('Módulo 1 - Remuneração'!$E$37*D40,2)</f>
        <v>0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45"/>
      <c r="B41" s="46" t="s">
        <v>173</v>
      </c>
      <c r="C41" s="42" t="s">
        <v>174</v>
      </c>
      <c r="D41" s="70" t="n">
        <f aca="false">SUM(D39:D40)</f>
        <v>0.1944</v>
      </c>
      <c r="E41" s="85" t="n">
        <f aca="false">SUM(E39:E40)</f>
        <v>0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26.25" hidden="false" customHeight="true" outlineLevel="0" collapsed="false">
      <c r="A42" s="81" t="s">
        <v>175</v>
      </c>
      <c r="B42" s="86" t="s">
        <v>176</v>
      </c>
      <c r="C42" s="87" t="s">
        <v>177</v>
      </c>
      <c r="D42" s="88" t="n">
        <f aca="false">ROUNDUP(D41*$D$36,5)</f>
        <v>0.02683</v>
      </c>
      <c r="E42" s="201" t="n">
        <f aca="false">ROUNDUP('Módulo 1 - Remuneração'!$E$37*D42,2)</f>
        <v>0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3.5" hidden="false" customHeight="true" outlineLevel="0" collapsed="false">
      <c r="A43" s="75"/>
      <c r="B43" s="76" t="s">
        <v>178</v>
      </c>
      <c r="C43" s="77"/>
      <c r="D43" s="78" t="n">
        <f aca="false">SUM(D41:D42)</f>
        <v>0.22123</v>
      </c>
      <c r="E43" s="79" t="n">
        <f aca="false">SUM(E41:E42)</f>
        <v>0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57" t="s">
        <v>179</v>
      </c>
      <c r="B45" s="57"/>
      <c r="C45" s="81" t="s">
        <v>51</v>
      </c>
      <c r="D45" s="82" t="s">
        <v>136</v>
      </c>
      <c r="E45" s="83" t="s">
        <v>52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31" t="s">
        <v>180</v>
      </c>
      <c r="B46" s="31" t="s">
        <v>181</v>
      </c>
      <c r="C46" s="51" t="s">
        <v>172</v>
      </c>
      <c r="D46" s="84"/>
      <c r="E46" s="69" t="n">
        <f aca="false">ROUNDUP('Módulo 1 - Remuneração'!$E$37*D46,2)</f>
        <v>0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31" t="s">
        <v>182</v>
      </c>
      <c r="B47" s="31" t="s">
        <v>183</v>
      </c>
      <c r="C47" s="51" t="s">
        <v>184</v>
      </c>
      <c r="D47" s="84" t="n">
        <v>0.0028</v>
      </c>
      <c r="E47" s="69" t="n">
        <f aca="false">ROUNDUP('Módulo 1 - Remuneração'!$E$37*D47,2)</f>
        <v>0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31" t="s">
        <v>185</v>
      </c>
      <c r="B48" s="31" t="s">
        <v>186</v>
      </c>
      <c r="C48" s="51" t="s">
        <v>187</v>
      </c>
      <c r="D48" s="84" t="n">
        <v>0.0003</v>
      </c>
      <c r="E48" s="69" t="n">
        <f aca="false">ROUNDUP('Módulo 1 - Remuneração'!$E$37*D48,2)</f>
        <v>0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31" t="s">
        <v>188</v>
      </c>
      <c r="B49" s="31" t="s">
        <v>189</v>
      </c>
      <c r="C49" s="51" t="s">
        <v>190</v>
      </c>
      <c r="D49" s="84" t="n">
        <v>0.0167</v>
      </c>
      <c r="E49" s="69" t="n">
        <f aca="false">ROUNDUP('Módulo 1 - Remuneração'!$E$37*D49,2)</f>
        <v>0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31" t="s">
        <v>191</v>
      </c>
      <c r="B50" s="31" t="s">
        <v>192</v>
      </c>
      <c r="C50" s="51" t="s">
        <v>193</v>
      </c>
      <c r="D50" s="84" t="n">
        <v>0.0004</v>
      </c>
      <c r="E50" s="69" t="n">
        <f aca="false">ROUNDUP('Módulo 1 - Remuneração'!$E$37*D50,2)</f>
        <v>0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31" t="s">
        <v>194</v>
      </c>
      <c r="B51" s="31" t="s">
        <v>195</v>
      </c>
      <c r="C51" s="51" t="s">
        <v>196</v>
      </c>
      <c r="D51" s="84" t="n">
        <v>0.0005</v>
      </c>
      <c r="E51" s="69" t="n">
        <f aca="false">ROUNDUP('Módulo 1 - Remuneração'!$E$37*D51,2)</f>
        <v>0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31" t="s">
        <v>197</v>
      </c>
      <c r="B52" s="31" t="s">
        <v>70</v>
      </c>
      <c r="C52" s="42" t="s">
        <v>198</v>
      </c>
      <c r="D52" s="89" t="n">
        <f aca="false">SUM(D53:D58)</f>
        <v>0</v>
      </c>
      <c r="E52" s="69" t="n">
        <f aca="false">SUM(E53:E58)</f>
        <v>0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43" t="s">
        <v>199</v>
      </c>
      <c r="B53" s="44"/>
      <c r="C53" s="39"/>
      <c r="D53" s="68" t="n">
        <v>0</v>
      </c>
      <c r="E53" s="69" t="n">
        <f aca="false">ROUNDUP('Módulo 1 - Remuneração'!$E$37*D53,2)</f>
        <v>0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43" t="s">
        <v>200</v>
      </c>
      <c r="B54" s="44"/>
      <c r="C54" s="39"/>
      <c r="D54" s="68" t="n">
        <v>0</v>
      </c>
      <c r="E54" s="69" t="n">
        <f aca="false">ROUNDUP('Módulo 1 - Remuneração'!$E$37*D54,2)</f>
        <v>0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43" t="s">
        <v>201</v>
      </c>
      <c r="B55" s="44"/>
      <c r="C55" s="39"/>
      <c r="D55" s="68" t="n">
        <v>0</v>
      </c>
      <c r="E55" s="69" t="n">
        <f aca="false">ROUNDUP('Módulo 1 - Remuneração'!$E$37*D55,2)</f>
        <v>0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43" t="s">
        <v>202</v>
      </c>
      <c r="B56" s="44"/>
      <c r="C56" s="39"/>
      <c r="D56" s="68" t="n">
        <v>0</v>
      </c>
      <c r="E56" s="69" t="n">
        <f aca="false">ROUNDUP('Módulo 1 - Remuneração'!$E$37*D56,2)</f>
        <v>0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43" t="s">
        <v>203</v>
      </c>
      <c r="B57" s="44"/>
      <c r="C57" s="39"/>
      <c r="D57" s="68" t="n">
        <v>0</v>
      </c>
      <c r="E57" s="69" t="n">
        <f aca="false">ROUNDUP('Módulo 1 - Remuneração'!$E$37*D57,2)</f>
        <v>0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1" t="s">
        <v>204</v>
      </c>
      <c r="B58" s="72"/>
      <c r="C58" s="73"/>
      <c r="D58" s="68" t="n">
        <v>0</v>
      </c>
      <c r="E58" s="69" t="n">
        <f aca="false">ROUNDUP('Módulo 1 - Remuneração'!$E$37*D58,2)</f>
        <v>0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45"/>
      <c r="B59" s="46" t="s">
        <v>173</v>
      </c>
      <c r="C59" s="42" t="s">
        <v>205</v>
      </c>
      <c r="D59" s="89" t="n">
        <f aca="false">SUM(D46:D52)</f>
        <v>0.0207</v>
      </c>
      <c r="E59" s="90" t="n">
        <f aca="false">SUM(E46:E52)</f>
        <v>0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26.25" hidden="false" customHeight="true" outlineLevel="0" collapsed="false">
      <c r="A60" s="81" t="s">
        <v>206</v>
      </c>
      <c r="B60" s="86" t="s">
        <v>207</v>
      </c>
      <c r="C60" s="87" t="s">
        <v>177</v>
      </c>
      <c r="D60" s="88" t="n">
        <f aca="false">ROUNDUP(D59*$D$36,5)</f>
        <v>0.00286</v>
      </c>
      <c r="E60" s="201" t="n">
        <f aca="false">ROUNDUP('Módulo 1 - Remuneração'!$E$37*D60,2)</f>
        <v>0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3.5" hidden="false" customHeight="true" outlineLevel="0" collapsed="false">
      <c r="A61" s="75"/>
      <c r="B61" s="76" t="s">
        <v>208</v>
      </c>
      <c r="C61" s="91"/>
      <c r="D61" s="78" t="n">
        <f aca="false">SUM(D59:D60)</f>
        <v>0.02356</v>
      </c>
      <c r="E61" s="92" t="n">
        <f aca="false">SUM(E59:E60)</f>
        <v>0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93"/>
      <c r="C62" s="94"/>
      <c r="D62" s="94"/>
      <c r="E62" s="94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57" t="s">
        <v>209</v>
      </c>
      <c r="B63" s="80"/>
      <c r="C63" s="81" t="s">
        <v>51</v>
      </c>
      <c r="D63" s="82" t="s">
        <v>136</v>
      </c>
      <c r="E63" s="83" t="s">
        <v>52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31" t="s">
        <v>210</v>
      </c>
      <c r="B64" s="31" t="s">
        <v>211</v>
      </c>
      <c r="C64" s="51" t="s">
        <v>212</v>
      </c>
      <c r="D64" s="84"/>
      <c r="E64" s="69" t="n">
        <f aca="false">ROUNDUP('Módulo 1 - Remuneração'!$E$37*D64,2)</f>
        <v>0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25.5" hidden="false" customHeight="true" outlineLevel="0" collapsed="false">
      <c r="A65" s="31" t="s">
        <v>213</v>
      </c>
      <c r="B65" s="31" t="s">
        <v>214</v>
      </c>
      <c r="C65" s="42" t="s">
        <v>215</v>
      </c>
      <c r="D65" s="89" t="n">
        <f aca="false">ROUNDUP(D64*$D$22,5)</f>
        <v>0</v>
      </c>
      <c r="E65" s="69" t="n">
        <f aca="false">ROUNDUP('Módulo 1 - Remuneração'!$E$37*D65,2)</f>
        <v>0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31" t="s">
        <v>216</v>
      </c>
      <c r="B66" s="31" t="s">
        <v>217</v>
      </c>
      <c r="C66" s="51" t="s">
        <v>218</v>
      </c>
      <c r="D66" s="84"/>
      <c r="E66" s="69" t="n">
        <f aca="false">ROUNDUP('Módulo 1 - Remuneração'!$E$37*D66,2)</f>
        <v>0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31" t="s">
        <v>219</v>
      </c>
      <c r="B67" s="31" t="s">
        <v>220</v>
      </c>
      <c r="C67" s="51" t="s">
        <v>212</v>
      </c>
      <c r="D67" s="84"/>
      <c r="E67" s="69" t="n">
        <f aca="false">ROUNDUP('Módulo 1 - Remuneração'!$E$37*D67,2)</f>
        <v>0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25.5" hidden="false" customHeight="true" outlineLevel="0" collapsed="false">
      <c r="A68" s="31" t="s">
        <v>221</v>
      </c>
      <c r="B68" s="31" t="s">
        <v>222</v>
      </c>
      <c r="C68" s="42" t="s">
        <v>223</v>
      </c>
      <c r="D68" s="89" t="n">
        <f aca="false">ROUNDUP(D67*$D$36,5)</f>
        <v>0</v>
      </c>
      <c r="E68" s="69" t="n">
        <f aca="false">ROUNDUP('Módulo 1 - Remuneração'!$E$37*D68,2)</f>
        <v>0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31" t="s">
        <v>224</v>
      </c>
      <c r="B69" s="31" t="s">
        <v>225</v>
      </c>
      <c r="C69" s="51" t="s">
        <v>218</v>
      </c>
      <c r="D69" s="84"/>
      <c r="E69" s="69" t="n">
        <f aca="false">ROUNDUP('Módulo 1 - Remuneração'!$E$37*D69,2)</f>
        <v>0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31" t="s">
        <v>226</v>
      </c>
      <c r="B70" s="31" t="s">
        <v>70</v>
      </c>
      <c r="C70" s="42" t="s">
        <v>227</v>
      </c>
      <c r="D70" s="70" t="n">
        <f aca="false">SUM(D71:D76)</f>
        <v>0</v>
      </c>
      <c r="E70" s="69" t="n">
        <f aca="false">SUM(E71:E76)</f>
        <v>0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43" t="s">
        <v>228</v>
      </c>
      <c r="B71" s="44"/>
      <c r="C71" s="39"/>
      <c r="D71" s="68"/>
      <c r="E71" s="69" t="n">
        <f aca="false">ROUNDUP('Módulo 1 - Remuneração'!$E$37*D71,2)</f>
        <v>0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43" t="s">
        <v>230</v>
      </c>
      <c r="B72" s="44"/>
      <c r="C72" s="39"/>
      <c r="D72" s="68"/>
      <c r="E72" s="69" t="n">
        <f aca="false">ROUNDUP('Módulo 1 - Remuneração'!$E$37*D72,2)</f>
        <v>0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43" t="s">
        <v>231</v>
      </c>
      <c r="B73" s="44"/>
      <c r="C73" s="39"/>
      <c r="D73" s="68"/>
      <c r="E73" s="69" t="n">
        <f aca="false">ROUNDUP('Módulo 1 - Remuneração'!$E$37*D73,2)</f>
        <v>0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43" t="s">
        <v>232</v>
      </c>
      <c r="B74" s="44"/>
      <c r="C74" s="39"/>
      <c r="D74" s="68"/>
      <c r="E74" s="69" t="n">
        <f aca="false">ROUNDUP('Módulo 1 - Remuneração'!$E$37*D74,2)</f>
        <v>0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43" t="s">
        <v>233</v>
      </c>
      <c r="B75" s="44"/>
      <c r="C75" s="39"/>
      <c r="D75" s="68"/>
      <c r="E75" s="69" t="n">
        <f aca="false">ROUNDUP('Módulo 1 - Remuneração'!$E$37*D75,2)</f>
        <v>0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3.5" hidden="false" customHeight="true" outlineLevel="0" collapsed="false">
      <c r="A76" s="71" t="s">
        <v>234</v>
      </c>
      <c r="B76" s="72"/>
      <c r="C76" s="73"/>
      <c r="D76" s="74"/>
      <c r="E76" s="201" t="n">
        <f aca="false">ROUNDUP('Módulo 1 - Remuneração'!$E$37*D76,2)</f>
        <v>0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3.5" hidden="false" customHeight="true" outlineLevel="0" collapsed="false">
      <c r="A77" s="75"/>
      <c r="B77" s="76" t="s">
        <v>235</v>
      </c>
      <c r="C77" s="77"/>
      <c r="D77" s="78" t="n">
        <f aca="false">SUM(D64:D70)</f>
        <v>0</v>
      </c>
      <c r="E77" s="79" t="n">
        <f aca="false">SUM(E64:E70)</f>
        <v>0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2.75" hidden="false" customHeight="true" outlineLevel="0" collapsed="false">
      <c r="A79" s="57" t="s">
        <v>236</v>
      </c>
      <c r="B79" s="57"/>
      <c r="C79" s="81" t="s">
        <v>51</v>
      </c>
      <c r="D79" s="33" t="s">
        <v>136</v>
      </c>
      <c r="E79" s="33" t="s">
        <v>52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31" t="s">
        <v>237</v>
      </c>
      <c r="B80" s="44"/>
      <c r="C80" s="39"/>
      <c r="D80" s="68" t="n">
        <v>0</v>
      </c>
      <c r="E80" s="69" t="n">
        <f aca="false">ROUNDUP('Módulo 1 - Remuneração'!$E$37*D80,2)</f>
        <v>0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31" t="s">
        <v>238</v>
      </c>
      <c r="B81" s="44"/>
      <c r="C81" s="39"/>
      <c r="D81" s="68" t="n">
        <v>0</v>
      </c>
      <c r="E81" s="69" t="n">
        <f aca="false">ROUNDUP('Módulo 1 - Remuneração'!$E$37*D81,2)</f>
        <v>0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31" t="s">
        <v>239</v>
      </c>
      <c r="B82" s="44"/>
      <c r="C82" s="39"/>
      <c r="D82" s="68" t="n">
        <v>0</v>
      </c>
      <c r="E82" s="69" t="n">
        <f aca="false">ROUNDUP('Módulo 1 - Remuneração'!$E$37*D82,2)</f>
        <v>0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31" t="s">
        <v>240</v>
      </c>
      <c r="B83" s="44"/>
      <c r="C83" s="39"/>
      <c r="D83" s="68" t="n">
        <v>0</v>
      </c>
      <c r="E83" s="69" t="n">
        <f aca="false">ROUNDUP('Módulo 1 - Remuneração'!$E$37*D83,2)</f>
        <v>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31" t="s">
        <v>241</v>
      </c>
      <c r="B84" s="44"/>
      <c r="C84" s="39"/>
      <c r="D84" s="68" t="n">
        <v>0</v>
      </c>
      <c r="E84" s="69" t="n">
        <f aca="false">ROUNDUP('Módulo 1 - Remuneração'!$E$37*D84,2)</f>
        <v>0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3.5" hidden="false" customHeight="true" outlineLevel="0" collapsed="false">
      <c r="A85" s="81" t="s">
        <v>242</v>
      </c>
      <c r="B85" s="72"/>
      <c r="C85" s="73"/>
      <c r="D85" s="74" t="n">
        <v>0</v>
      </c>
      <c r="E85" s="201" t="n">
        <f aca="false">ROUNDUP('Módulo 1 - Remuneração'!$E$37*D85,2)</f>
        <v>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3.5" hidden="false" customHeight="true" outlineLevel="0" collapsed="false">
      <c r="A86" s="75"/>
      <c r="B86" s="76" t="s">
        <v>243</v>
      </c>
      <c r="C86" s="77"/>
      <c r="D86" s="78" t="n">
        <f aca="false">SUM(D80:D85)</f>
        <v>0</v>
      </c>
      <c r="E86" s="79" t="n">
        <f aca="false">SUM(E80:E85)</f>
        <v>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30" t="s">
        <v>244</v>
      </c>
      <c r="B88" s="30"/>
      <c r="C88" s="30"/>
      <c r="D88" s="30"/>
      <c r="E88" s="30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95"/>
      <c r="B89" s="96" t="str">
        <f aca="false">A20</f>
        <v>Submódulo 3.1. Encargos previdenciários e FGTS</v>
      </c>
      <c r="C89" s="97"/>
      <c r="D89" s="98" t="n">
        <f aca="false">D36</f>
        <v>0.138</v>
      </c>
      <c r="E89" s="99" t="n">
        <f aca="false">E36</f>
        <v>0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100"/>
      <c r="B90" s="31" t="str">
        <f aca="false">A38</f>
        <v>Submódulo 3.2.  13º Salário e Adicional de férias</v>
      </c>
      <c r="C90" s="32"/>
      <c r="D90" s="70" t="n">
        <f aca="false">D43</f>
        <v>0.22123</v>
      </c>
      <c r="E90" s="101" t="n">
        <f aca="false">E43</f>
        <v>0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100"/>
      <c r="B91" s="31" t="str">
        <f aca="false">A45</f>
        <v>Submódulo 3.3. Custo de Reposição do Profissional Ausente</v>
      </c>
      <c r="C91" s="32"/>
      <c r="D91" s="70" t="n">
        <f aca="false">D61</f>
        <v>0.02356</v>
      </c>
      <c r="E91" s="101" t="n">
        <f aca="false">E61</f>
        <v>0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100"/>
      <c r="B92" s="102" t="str">
        <f aca="false">A63</f>
        <v>Submódulo 3.4. Provisão para Rescisão</v>
      </c>
      <c r="C92" s="32"/>
      <c r="D92" s="70" t="n">
        <f aca="false">D77</f>
        <v>0</v>
      </c>
      <c r="E92" s="101" t="n">
        <f aca="false">E77</f>
        <v>0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100"/>
      <c r="B93" s="81" t="str">
        <f aca="false">A79</f>
        <v>Submódulo 3.5. Outros encargos sociais e trabalhistas</v>
      </c>
      <c r="C93" s="103"/>
      <c r="D93" s="104" t="n">
        <f aca="false">D86</f>
        <v>0</v>
      </c>
      <c r="E93" s="105" t="n">
        <f aca="false">E86</f>
        <v>0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106"/>
      <c r="B94" s="107" t="s">
        <v>245</v>
      </c>
      <c r="C94" s="77"/>
      <c r="D94" s="108" t="n">
        <f aca="false">SUM(D89:D93)</f>
        <v>0.38279</v>
      </c>
      <c r="E94" s="79" t="n">
        <f aca="false">SUM(E89:E93)</f>
        <v>0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7" t="s">
        <v>130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29.25" hidden="false" customHeight="true" outlineLevel="0" collapsed="false">
      <c r="A97" s="66" t="s">
        <v>246</v>
      </c>
      <c r="B97" s="66"/>
      <c r="C97" s="66"/>
      <c r="D97" s="66"/>
      <c r="E97" s="66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8" t="s">
        <v>247</v>
      </c>
      <c r="B98" s="48"/>
      <c r="C98" s="48"/>
      <c r="D98" s="48"/>
      <c r="E98" s="48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28.5" hidden="false" customHeight="true" outlineLevel="0" collapsed="false">
      <c r="A99" s="66" t="s">
        <v>248</v>
      </c>
      <c r="B99" s="66"/>
      <c r="C99" s="66"/>
      <c r="D99" s="66"/>
      <c r="E99" s="66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4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97:E97"/>
    <mergeCell ref="A98:E98"/>
    <mergeCell ref="A99:E9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B1" colorId="64" zoomScale="100" zoomScaleNormal="100" zoomScalePageLayoutView="100" workbookViewId="0">
      <pane xSplit="0" ySplit="1" topLeftCell="A2" activePane="bottomLeft" state="frozen"/>
      <selection pane="topLeft" activeCell="B1" activeCellId="0" sqref="B1"/>
      <selection pane="bottomLeft" activeCell="D29" activeCellId="0" sqref="D29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6" min="6" style="1" width="9.14"/>
    <col collapsed="false" customWidth="true" hidden="false" outlineLevel="0" max="25" min="7" style="1" width="8"/>
  </cols>
  <sheetData>
    <row r="1" customFormat="false" ht="15.75" hidden="false" customHeight="true" outlineLevel="0" collapsed="false">
      <c r="A1" s="2" t="s">
        <v>249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6" t="str">
        <f aca="false">'B -Identificação da contratação'!B3</f>
        <v>TRIBUNAL REGIONAL ELEITORAL DE MATO GROSSO DO SUL</v>
      </c>
      <c r="D3" s="26"/>
      <c r="E3" s="2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6" t="str">
        <f aca="false">IF('B -Identificação da contratação'!B4="","",'B -Identificação da contratação'!B4)</f>
        <v/>
      </c>
      <c r="D4" s="26"/>
      <c r="E4" s="2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33</v>
      </c>
      <c r="B5" s="7"/>
      <c r="C5" s="26" t="str">
        <f aca="false">IF('B -Identificação da contratação'!B5="","",'B -Identificação da contratação'!B5)</f>
        <v>xx/xx/2026</v>
      </c>
      <c r="D5" s="26"/>
      <c r="E5" s="2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47</v>
      </c>
      <c r="B7" s="7"/>
      <c r="C7" s="26" t="str">
        <f aca="false">IF('A - Identificação da empresa'!B4="","",'A - Identificação da empresa'!B4)</f>
        <v/>
      </c>
      <c r="D7" s="26"/>
      <c r="E7" s="2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6" t="str">
        <f aca="false">IF('A - Identificação da empresa'!B6="","",'A - Identificação da empresa'!B6)</f>
        <v/>
      </c>
      <c r="D8" s="26"/>
      <c r="E8" s="2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35</v>
      </c>
      <c r="B10" s="7"/>
      <c r="C10" s="26" t="str">
        <f aca="false">IF('B -Identificação da contratação'!B7="","",'B -Identificação da contratação'!B7)</f>
        <v>Auxiliar de apoio às Eleições 2026</v>
      </c>
      <c r="D10" s="26"/>
      <c r="E10" s="2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48</v>
      </c>
      <c r="B11" s="7"/>
      <c r="C11" s="26" t="str">
        <f aca="false">IF('B -Identificação da contratação'!B8="","",'B -Identificação da contratação'!B8)</f>
        <v>Auxiliar Administrativo</v>
      </c>
      <c r="D11" s="26"/>
      <c r="E11" s="26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39</v>
      </c>
      <c r="B12" s="7"/>
      <c r="C12" s="27" t="str">
        <f aca="false">IF('B -Identificação da contratação'!B9="","",'B -Identificação da contratação'!B9)</f>
        <v>44 horas</v>
      </c>
      <c r="D12" s="7" t="s">
        <v>49</v>
      </c>
      <c r="E12" s="28" t="n">
        <f aca="false">IF('B -Identificação da contratação'!E9="","",'B -Identificação da contratação'!E9)</f>
        <v>218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42</v>
      </c>
      <c r="B13" s="7"/>
      <c r="C13" s="26" t="str">
        <f aca="false">IF('B -Identificação da contratação'!B10="","",'B -Identificação da contratação'!B10)</f>
        <v>Unidades da Justiça Eleitoral de Mato Grosso do Sul</v>
      </c>
      <c r="D13" s="26"/>
      <c r="E13" s="26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7" t="s">
        <v>44</v>
      </c>
      <c r="B14" s="7"/>
      <c r="C14" s="26" t="n">
        <f aca="false">IF('B -Identificação da contratação'!B11="","",'B -Identificação da contratação'!B11)</f>
        <v>0</v>
      </c>
      <c r="D14" s="26"/>
      <c r="E14" s="2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37</v>
      </c>
      <c r="B15" s="7"/>
      <c r="C15" s="26" t="str">
        <f aca="false">C11</f>
        <v>Auxiliar Administrativo</v>
      </c>
      <c r="D15" s="26"/>
      <c r="E15" s="2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45</v>
      </c>
      <c r="B16" s="7"/>
      <c r="C16" s="26" t="n">
        <f aca="false">IF('B -Identificação da contratação'!B12="","",'B -Identificação da contratação'!B12)</f>
        <v>0</v>
      </c>
      <c r="D16" s="26"/>
      <c r="E16" s="26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9"/>
      <c r="D17" s="29"/>
      <c r="E17" s="29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30" t="s">
        <v>269</v>
      </c>
      <c r="B18" s="30"/>
      <c r="C18" s="30"/>
      <c r="D18" s="30"/>
      <c r="E18" s="3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109"/>
      <c r="B19" s="31" t="str">
        <f aca="false">'Módulo 1 - Remuneração'!A18</f>
        <v>Módulo 1. COMPOSIÇÃO DA REMUNERAÇÃO</v>
      </c>
      <c r="C19" s="32"/>
      <c r="D19" s="110"/>
      <c r="E19" s="111" t="n">
        <f aca="false">'Módulo 1 - Remuneração'!E37</f>
        <v>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109"/>
      <c r="B20" s="31" t="str">
        <f aca="false">'Módulo 2 - Benefícios'!A18</f>
        <v>Módulo 2. BENEFÍCIOS MENSAIS E DIÁRIOS</v>
      </c>
      <c r="C20" s="32"/>
      <c r="D20" s="32"/>
      <c r="E20" s="111" t="n">
        <f aca="false">'Módulo 2 - Benefícios'!E34</f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109"/>
      <c r="B21" s="31" t="str">
        <f aca="false">'Módulo 3 - Encargos'!A18</f>
        <v>Módulo 3. ENCARGOS SOCIAIS E TRABALHISTAS</v>
      </c>
      <c r="C21" s="32"/>
      <c r="D21" s="110"/>
      <c r="E21" s="111" t="n">
        <f aca="false">'Módulo 3 - Encargos'!E94</f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109"/>
      <c r="B22" s="46" t="s">
        <v>251</v>
      </c>
      <c r="C22" s="32"/>
      <c r="D22" s="112"/>
      <c r="E22" s="113" t="n">
        <f aca="false">SUM(E19:E21)</f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30" t="s">
        <v>252</v>
      </c>
      <c r="B25" s="30"/>
      <c r="C25" s="30"/>
      <c r="D25" s="30"/>
      <c r="E25" s="30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7"/>
      <c r="B26" s="7"/>
      <c r="C26" s="31" t="s">
        <v>51</v>
      </c>
      <c r="D26" s="83" t="s">
        <v>136</v>
      </c>
      <c r="E26" s="83" t="s">
        <v>52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38.25" hidden="false" customHeight="true" outlineLevel="0" collapsed="false">
      <c r="A27" s="31" t="s">
        <v>253</v>
      </c>
      <c r="B27" s="31" t="s">
        <v>254</v>
      </c>
      <c r="C27" s="34" t="s">
        <v>255</v>
      </c>
      <c r="D27" s="202"/>
      <c r="E27" s="111" t="n">
        <f aca="false">ROUNDUP($E$22*(D27),2)</f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5.75" hidden="false" customHeight="true" outlineLevel="0" collapsed="false">
      <c r="A28" s="32"/>
      <c r="B28" s="46" t="s">
        <v>256</v>
      </c>
      <c r="C28" s="46" t="s">
        <v>257</v>
      </c>
      <c r="D28" s="203"/>
      <c r="E28" s="113" t="n">
        <f aca="false">SUM(E22,E27)</f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25.5" hidden="false" customHeight="true" outlineLevel="0" collapsed="false">
      <c r="A29" s="31" t="s">
        <v>258</v>
      </c>
      <c r="B29" s="31" t="s">
        <v>259</v>
      </c>
      <c r="C29" s="34" t="s">
        <v>260</v>
      </c>
      <c r="D29" s="202"/>
      <c r="E29" s="111" t="n">
        <f aca="false">ROUNDUP($E$28*(D29),2)</f>
        <v>0</v>
      </c>
      <c r="F29" s="11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5"/>
      <c r="B30" s="46" t="s">
        <v>261</v>
      </c>
      <c r="C30" s="46" t="s">
        <v>262</v>
      </c>
      <c r="D30" s="110"/>
      <c r="E30" s="174" t="n">
        <f aca="false">E27+E29</f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5.75" hidden="false" customHeight="true" outlineLevel="0" collapsed="false">
      <c r="A32" s="7" t="s">
        <v>130</v>
      </c>
      <c r="B32" s="7"/>
      <c r="C32" s="7"/>
      <c r="D32" s="7"/>
      <c r="E32" s="7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customFormat="false" ht="15.75" hidden="false" customHeight="true" outlineLevel="0" collapsed="false">
      <c r="A33" s="66" t="s">
        <v>263</v>
      </c>
      <c r="B33" s="66"/>
      <c r="C33" s="66"/>
      <c r="D33" s="66"/>
      <c r="E33" s="66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customFormat="false" ht="30" hidden="false" customHeight="true" outlineLevel="0" collapsed="false">
      <c r="A34" s="48" t="s">
        <v>264</v>
      </c>
      <c r="B34" s="48"/>
      <c r="C34" s="48"/>
      <c r="D34" s="48"/>
      <c r="E34" s="48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customFormat="false" ht="30" hidden="false" customHeight="true" outlineLevel="0" collapsed="false">
      <c r="A35" s="66" t="s">
        <v>265</v>
      </c>
      <c r="B35" s="66"/>
      <c r="C35" s="66"/>
      <c r="D35" s="66"/>
      <c r="E35" s="66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Format="false" ht="30" hidden="false" customHeight="true" outlineLevel="0" collapsed="false">
      <c r="A36" s="119" t="s">
        <v>266</v>
      </c>
      <c r="B36" s="119"/>
      <c r="C36" s="119"/>
      <c r="D36" s="119"/>
      <c r="E36" s="119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Format="false" ht="15.75" hidden="false" customHeight="true" outlineLevel="0" collapsed="false">
      <c r="A37" s="120" t="s">
        <v>267</v>
      </c>
      <c r="B37" s="120"/>
      <c r="C37" s="120"/>
      <c r="D37" s="120"/>
      <c r="E37" s="12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Format="false" ht="15.75" hidden="false" customHeight="true" outlineLevel="0" collapsed="false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customFormat="false" ht="15.75" hidden="false" customHeight="true" outlineLevel="0" collapsed="false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customFormat="false" ht="15.75" hidden="false" customHeight="true" outlineLevel="0" collapsed="false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customFormat="false" ht="15.75" hidden="false" customHeight="true" outlineLevel="0" collapsed="false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customFormat="false" ht="15.75" hidden="false" customHeight="true" outlineLevel="0" collapsed="false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customFormat="false" ht="15.75" hidden="false" customHeight="true" outlineLevel="0" collapsed="false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customFormat="false" ht="15.75" hidden="false" customHeight="true" outlineLevel="0" collapsed="false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customFormat="false" ht="15.75" hidden="false" customHeight="true" outlineLevel="0" collapsed="false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customFormat="false" ht="15.75" hidden="false" customHeight="true" outlineLevel="0" collapsed="false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15.75" hidden="false" customHeight="true" outlineLevel="0" collapsed="false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Format="false" ht="15.75" hidden="false" customHeight="true" outlineLevel="0" collapsed="false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Format="false" ht="15.75" hidden="false" customHeight="true" outlineLevel="0" collapsed="false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Format="false" ht="15.75" hidden="false" customHeight="true" outlineLevel="0" collapsed="false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Format="false" ht="15.75" hidden="false" customHeight="true" outlineLevel="0" collapsed="false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Format="false" ht="15.75" hidden="false" customHeight="true" outlineLevel="0" collapsed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Format="false" ht="15.75" hidden="false" customHeight="true" outlineLevel="0" collapsed="false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Format="false" ht="15.75" hidden="false" customHeight="true" outlineLevel="0" collapsed="false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Format="false" ht="15.75" hidden="false" customHeight="true" outlineLevel="0" collapsed="false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Format="false" ht="15.75" hidden="false" customHeight="true" outlineLevel="0" collapsed="false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Format="false" ht="15.75" hidden="false" customHeight="true" outlineLevel="0" collapsed="false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Format="false" ht="15.75" hidden="false" customHeight="true" outlineLevel="0" collapsed="false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Format="false" ht="15.75" hidden="false" customHeight="true" outlineLevel="0" collapsed="false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Format="false" ht="15.75" hidden="false" customHeight="true" outlineLevel="0" collapsed="false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Format="false" ht="15.75" hidden="false" customHeight="true" outlineLevel="0" collapsed="false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Format="false" ht="15.75" hidden="false" customHeight="true" outlineLevel="0" collapsed="false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Format="false" ht="15.75" hidden="false" customHeight="true" outlineLevel="0" collapsed="false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Format="false" ht="15.75" hidden="false" customHeight="true" outlineLevel="0" collapsed="false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Format="false" ht="15.75" hidden="false" customHeight="true" outlineLevel="0" collapsed="false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Format="false" ht="15.75" hidden="false" customHeight="true" outlineLevel="0" collapsed="false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Format="false" ht="15.75" hidden="false" customHeight="true" outlineLevel="0" collapsed="false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Format="false" ht="15.75" hidden="false" customHeight="true" outlineLevel="0" collapsed="false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Format="false" ht="15.75" hidden="false" customHeight="true" outlineLevel="0" collapsed="false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5.75" hidden="false" customHeight="tru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5.75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5.7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5.7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5.7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5.7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6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33:E33"/>
    <mergeCell ref="A34:E34"/>
    <mergeCell ref="A35:E35"/>
    <mergeCell ref="A36:E36"/>
    <mergeCell ref="A37:E3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14" activePane="bottomLeft" state="frozen"/>
      <selection pane="topLeft" activeCell="A1" activeCellId="0" sqref="A1"/>
      <selection pane="bottomLeft" activeCell="D28" activeCellId="0" sqref="D28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7" min="6" style="1" width="9.14"/>
    <col collapsed="false" customWidth="true" hidden="false" outlineLevel="0" max="25" min="8" style="1" width="8"/>
  </cols>
  <sheetData>
    <row r="1" customFormat="false" ht="15.75" hidden="false" customHeight="true" outlineLevel="0" collapsed="false">
      <c r="A1" s="2" t="s">
        <v>268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6" t="str">
        <f aca="false">'B -Identificação da contratação'!B3</f>
        <v>TRIBUNAL REGIONAL ELEITORAL DE MATO GROSSO DO SUL</v>
      </c>
      <c r="D3" s="26"/>
      <c r="E3" s="2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6" t="str">
        <f aca="false">IF('B -Identificação da contratação'!B4="","",'B -Identificação da contratação'!B4)</f>
        <v/>
      </c>
      <c r="D4" s="26"/>
      <c r="E4" s="2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33</v>
      </c>
      <c r="B5" s="7"/>
      <c r="C5" s="26" t="str">
        <f aca="false">IF('B -Identificação da contratação'!B5="","",'B -Identificação da contratação'!B5)</f>
        <v>xx/xx/2026</v>
      </c>
      <c r="D5" s="26"/>
      <c r="E5" s="2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47</v>
      </c>
      <c r="B7" s="7"/>
      <c r="C7" s="26" t="str">
        <f aca="false">IF('A - Identificação da empresa'!B4="","",'A - Identificação da empresa'!B4)</f>
        <v/>
      </c>
      <c r="D7" s="26"/>
      <c r="E7" s="2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6" t="str">
        <f aca="false">IF('A - Identificação da empresa'!B6="","",'A - Identificação da empresa'!B6)</f>
        <v/>
      </c>
      <c r="D8" s="26"/>
      <c r="E8" s="2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35</v>
      </c>
      <c r="B10" s="7"/>
      <c r="C10" s="26" t="str">
        <f aca="false">IF('B -Identificação da contratação'!B7="","",'B -Identificação da contratação'!B7)</f>
        <v>Auxiliar de apoio às Eleições 2026</v>
      </c>
      <c r="D10" s="26"/>
      <c r="E10" s="2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48</v>
      </c>
      <c r="B11" s="7"/>
      <c r="C11" s="26" t="str">
        <f aca="false">IF('B -Identificação da contratação'!B8="","",'B -Identificação da contratação'!B8)</f>
        <v>Auxiliar Administrativo</v>
      </c>
      <c r="D11" s="26"/>
      <c r="E11" s="26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39</v>
      </c>
      <c r="B12" s="7"/>
      <c r="C12" s="27" t="str">
        <f aca="false">IF('B -Identificação da contratação'!B9="","",'B -Identificação da contratação'!B9)</f>
        <v>44 horas</v>
      </c>
      <c r="D12" s="7" t="s">
        <v>49</v>
      </c>
      <c r="E12" s="28" t="n">
        <f aca="false">IF('B -Identificação da contratação'!E9="","",'B -Identificação da contratação'!E9)</f>
        <v>218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42</v>
      </c>
      <c r="B13" s="7"/>
      <c r="C13" s="26" t="str">
        <f aca="false">IF('B -Identificação da contratação'!B10="","",'B -Identificação da contratação'!B10)</f>
        <v>Unidades da Justiça Eleitoral de Mato Grosso do Sul</v>
      </c>
      <c r="D13" s="26"/>
      <c r="E13" s="26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7" t="s">
        <v>44</v>
      </c>
      <c r="B14" s="7"/>
      <c r="C14" s="26" t="n">
        <f aca="false">IF('B -Identificação da contratação'!B11="","",'B -Identificação da contratação'!B11)</f>
        <v>0</v>
      </c>
      <c r="D14" s="26"/>
      <c r="E14" s="2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37</v>
      </c>
      <c r="B15" s="7"/>
      <c r="C15" s="26" t="str">
        <f aca="false">C11</f>
        <v>Auxiliar Administrativo</v>
      </c>
      <c r="D15" s="26"/>
      <c r="E15" s="2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45</v>
      </c>
      <c r="B16" s="7"/>
      <c r="C16" s="26" t="n">
        <f aca="false">IF('B -Identificação da contratação'!B12="","",'B -Identificação da contratação'!B12)</f>
        <v>0</v>
      </c>
      <c r="D16" s="26"/>
      <c r="E16" s="26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9"/>
      <c r="D17" s="29"/>
      <c r="E17" s="29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57" t="s">
        <v>269</v>
      </c>
      <c r="B18" s="57"/>
      <c r="C18" s="57"/>
      <c r="D18" s="57"/>
      <c r="E18" s="5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121"/>
      <c r="B19" s="31" t="str">
        <f aca="false">'Módulo 1 - Remuneração'!A18</f>
        <v>Módulo 1. COMPOSIÇÃO DA REMUNERAÇÃO</v>
      </c>
      <c r="C19" s="32"/>
      <c r="D19" s="110"/>
      <c r="E19" s="122" t="n">
        <f aca="false">'Módulo 1 - Remuneração'!E37</f>
        <v>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121"/>
      <c r="B20" s="31" t="str">
        <f aca="false">'Módulo 2 - Benefícios'!A18</f>
        <v>Módulo 2. BENEFÍCIOS MENSAIS E DIÁRIOS</v>
      </c>
      <c r="C20" s="32"/>
      <c r="D20" s="32"/>
      <c r="E20" s="122" t="n">
        <f aca="false">'Módulo 2 - Benefícios'!E34</f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121"/>
      <c r="B21" s="31" t="str">
        <f aca="false">'Módulo 3 - Encargos'!A18</f>
        <v>Módulo 3. ENCARGOS SOCIAIS E TRABALHISTAS</v>
      </c>
      <c r="C21" s="32"/>
      <c r="D21" s="110"/>
      <c r="E21" s="122" t="n">
        <f aca="false">'Módulo 3 - Encargos'!E94</f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121"/>
      <c r="B22" s="31" t="str">
        <f aca="false">'Módulo 4 - D.I. e Lucro'!A25</f>
        <v>Módulo 4. DESPESAS INDIRETAS E LUCRO</v>
      </c>
      <c r="C22" s="32"/>
      <c r="D22" s="110"/>
      <c r="E22" s="122" t="n">
        <f aca="false">'Módulo 4 - D.I. e Lucro'!E30</f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121"/>
      <c r="B23" s="46" t="s">
        <v>270</v>
      </c>
      <c r="C23" s="35"/>
      <c r="D23" s="112"/>
      <c r="E23" s="123" t="n">
        <f aca="false">SUM(E19:E22)</f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30" t="s">
        <v>271</v>
      </c>
      <c r="B26" s="30"/>
      <c r="C26" s="30"/>
      <c r="D26" s="30"/>
      <c r="E26" s="30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7"/>
      <c r="B27" s="7"/>
      <c r="C27" s="31" t="s">
        <v>51</v>
      </c>
      <c r="D27" s="33" t="s">
        <v>136</v>
      </c>
      <c r="E27" s="33" t="s">
        <v>52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5.75" hidden="false" customHeight="true" outlineLevel="0" collapsed="false">
      <c r="A28" s="31" t="s">
        <v>272</v>
      </c>
      <c r="B28" s="124" t="s">
        <v>273</v>
      </c>
      <c r="C28" s="125"/>
      <c r="D28" s="204"/>
      <c r="E28" s="127" t="n">
        <f aca="false">ROUNDUP(D28*($E$23/(1-$D$40)),2)</f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5.75" hidden="false" customHeight="true" outlineLevel="0" collapsed="false">
      <c r="A29" s="31" t="s">
        <v>274</v>
      </c>
      <c r="B29" s="124" t="s">
        <v>275</v>
      </c>
      <c r="C29" s="125"/>
      <c r="D29" s="204"/>
      <c r="E29" s="127" t="n">
        <f aca="false">ROUNDUP(D29*($E$23/(1-$D$40)),2)</f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5.75" hidden="false" customHeight="true" outlineLevel="0" collapsed="false">
      <c r="A30" s="31" t="s">
        <v>276</v>
      </c>
      <c r="B30" s="124" t="s">
        <v>277</v>
      </c>
      <c r="C30" s="125"/>
      <c r="D30" s="204"/>
      <c r="E30" s="127" t="n">
        <f aca="false">ROUNDUP(D30*($E$23/(1-$D$40)),2)</f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5.75" hidden="false" customHeight="true" outlineLevel="0" collapsed="false">
      <c r="A31" s="31" t="s">
        <v>278</v>
      </c>
      <c r="B31" s="31" t="s">
        <v>70</v>
      </c>
      <c r="C31" s="42" t="s">
        <v>279</v>
      </c>
      <c r="D31" s="205" t="n">
        <f aca="false">SUM(D32:D39)</f>
        <v>0</v>
      </c>
      <c r="E31" s="127" t="n">
        <f aca="false">SUM(E32:E39)</f>
        <v>0</v>
      </c>
      <c r="F31" s="7"/>
      <c r="G31" s="129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5.75" hidden="false" customHeight="true" outlineLevel="0" collapsed="false">
      <c r="A32" s="43" t="s">
        <v>280</v>
      </c>
      <c r="B32" s="130"/>
      <c r="C32" s="125"/>
      <c r="D32" s="131"/>
      <c r="E32" s="127" t="n">
        <f aca="false">ROUNDUP(D32*($E$23/(1-$D$40)),2)</f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5.75" hidden="false" customHeight="true" outlineLevel="0" collapsed="false">
      <c r="A33" s="43" t="s">
        <v>281</v>
      </c>
      <c r="B33" s="130"/>
      <c r="C33" s="125"/>
      <c r="D33" s="131"/>
      <c r="E33" s="127" t="n">
        <f aca="false">ROUNDUP(D33*($E$23/(1-$D$40)),2)</f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5.75" hidden="false" customHeight="true" outlineLevel="0" collapsed="false">
      <c r="A34" s="43" t="s">
        <v>282</v>
      </c>
      <c r="B34" s="130"/>
      <c r="C34" s="125"/>
      <c r="D34" s="131"/>
      <c r="E34" s="127" t="n">
        <f aca="false">ROUNDUP(D34*($E$23/(1-$D$40)),2)</f>
        <v>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5.75" hidden="false" customHeight="true" outlineLevel="0" collapsed="false">
      <c r="A35" s="43" t="s">
        <v>283</v>
      </c>
      <c r="B35" s="130"/>
      <c r="C35" s="125"/>
      <c r="D35" s="131"/>
      <c r="E35" s="127" t="n">
        <f aca="false">ROUNDUP(D35*($E$23/(1-$D$40)),2)</f>
        <v>0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5.75" hidden="false" customHeight="true" outlineLevel="0" collapsed="false">
      <c r="A36" s="43" t="s">
        <v>284</v>
      </c>
      <c r="B36" s="130"/>
      <c r="C36" s="125"/>
      <c r="D36" s="131"/>
      <c r="E36" s="127" t="n">
        <f aca="false">ROUNDUP(D36*($E$23/(1-$D$40)),2)</f>
        <v>0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5.75" hidden="false" customHeight="true" outlineLevel="0" collapsed="false">
      <c r="A37" s="43" t="s">
        <v>285</v>
      </c>
      <c r="B37" s="130"/>
      <c r="C37" s="125"/>
      <c r="D37" s="131"/>
      <c r="E37" s="127" t="n">
        <f aca="false">ROUNDUP(D37*($E$23/(1-$D$40)),2)</f>
        <v>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5.75" hidden="false" customHeight="true" outlineLevel="0" collapsed="false">
      <c r="A38" s="43" t="s">
        <v>286</v>
      </c>
      <c r="B38" s="130"/>
      <c r="C38" s="125"/>
      <c r="D38" s="131"/>
      <c r="E38" s="127" t="n">
        <f aca="false">ROUNDUP(D38*($E$23/(1-$D$40)),2)</f>
        <v>0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5.75" hidden="false" customHeight="true" outlineLevel="0" collapsed="false">
      <c r="A39" s="43" t="s">
        <v>287</v>
      </c>
      <c r="B39" s="130"/>
      <c r="C39" s="125"/>
      <c r="D39" s="131"/>
      <c r="E39" s="127" t="n">
        <f aca="false">ROUNDUP(D39*($E$23/(1-$D$40)),2)</f>
        <v>0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32"/>
      <c r="B40" s="132" t="s">
        <v>288</v>
      </c>
      <c r="C40" s="32"/>
      <c r="D40" s="128" t="n">
        <f aca="false">SUM(D28:D31)</f>
        <v>0</v>
      </c>
      <c r="E40" s="133" t="n">
        <f aca="false">SUM(E28:E31)</f>
        <v>0</v>
      </c>
      <c r="F40" s="7"/>
      <c r="G40" s="129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7" t="s">
        <v>130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66" t="s">
        <v>289</v>
      </c>
      <c r="B43" s="66"/>
      <c r="C43" s="66"/>
      <c r="D43" s="66"/>
      <c r="E43" s="66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30" hidden="false" customHeight="true" outlineLevel="0" collapsed="false">
      <c r="A44" s="48" t="s">
        <v>290</v>
      </c>
      <c r="B44" s="48"/>
      <c r="C44" s="48"/>
      <c r="D44" s="48"/>
      <c r="E44" s="4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43:E43"/>
    <mergeCell ref="A44:E4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2" colorId="64" zoomScale="100" zoomScaleNormal="100" zoomScalePageLayoutView="100" workbookViewId="0">
      <selection pane="topLeft" activeCell="G43" activeCellId="0" sqref="G43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22"/>
    <col collapsed="false" customWidth="true" hidden="false" outlineLevel="0" max="4" min="4" style="1" width="56.86"/>
    <col collapsed="false" customWidth="true" hidden="false" outlineLevel="0" max="5" min="5" style="1" width="29.71"/>
    <col collapsed="false" customWidth="true" hidden="false" outlineLevel="0" max="6" min="6" style="1" width="26"/>
    <col collapsed="false" customWidth="true" hidden="false" outlineLevel="0" max="7" min="7" style="1" width="23.57"/>
    <col collapsed="false" customWidth="true" hidden="false" outlineLevel="0" max="15" min="8" style="1" width="9.14"/>
    <col collapsed="false" customWidth="true" hidden="false" outlineLevel="0" max="26" min="16" style="1" width="8"/>
  </cols>
  <sheetData>
    <row r="1" customFormat="false" ht="15.75" hidden="false" customHeight="true" outlineLevel="0" collapsed="false">
      <c r="A1" s="2" t="s">
        <v>388</v>
      </c>
      <c r="B1" s="134"/>
      <c r="C1" s="135"/>
      <c r="D1" s="135"/>
      <c r="E1" s="135"/>
      <c r="F1" s="135"/>
      <c r="G1" s="135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customFormat="false" ht="12.7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customFormat="false" ht="15" hidden="false" customHeight="true" outlineLevel="0" collapsed="false">
      <c r="A3" s="7" t="s">
        <v>30</v>
      </c>
      <c r="B3" s="7"/>
      <c r="C3" s="18" t="str">
        <f aca="false">'B -Identificação da contratação'!B3</f>
        <v>TRIBUNAL REGIONAL ELEITORAL DE MATO GROSSO DO SUL</v>
      </c>
      <c r="D3" s="18"/>
      <c r="E3" s="1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true" outlineLevel="0" collapsed="false">
      <c r="A4" s="7" t="s">
        <v>32</v>
      </c>
      <c r="B4" s="7"/>
      <c r="C4" s="18" t="str">
        <f aca="false">IF('B -Identificação da contratação'!B4="","",'B -Identificação da contratação'!B4)</f>
        <v/>
      </c>
      <c r="D4" s="18"/>
      <c r="E4" s="18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true" outlineLevel="0" collapsed="false">
      <c r="A5" s="7" t="s">
        <v>33</v>
      </c>
      <c r="B5" s="7"/>
      <c r="C5" s="18" t="str">
        <f aca="false">IF('B -Identificação da contratação'!B5="","",'B -Identificação da contratação'!B5)</f>
        <v>xx/xx/2026</v>
      </c>
      <c r="D5" s="18"/>
      <c r="E5" s="18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true" outlineLevel="0" collapsed="false">
      <c r="A7" s="7" t="s">
        <v>47</v>
      </c>
      <c r="B7" s="7"/>
      <c r="C7" s="18" t="str">
        <f aca="false">IF('A - Identificação da empresa'!B4="","",'A - Identificação da empresa'!B4)</f>
        <v/>
      </c>
      <c r="D7" s="18"/>
      <c r="E7" s="1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true" outlineLevel="0" collapsed="false">
      <c r="A8" s="7" t="s">
        <v>4</v>
      </c>
      <c r="B8" s="7"/>
      <c r="C8" s="18" t="str">
        <f aca="false">IF('A - Identificação da empresa'!B6="","",'A - Identificação da empresa'!B6)</f>
        <v/>
      </c>
      <c r="D8" s="18"/>
      <c r="E8" s="1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true" outlineLevel="0" collapsed="false">
      <c r="A10" s="7" t="s">
        <v>35</v>
      </c>
      <c r="B10" s="7"/>
      <c r="C10" s="18" t="str">
        <f aca="false">IF('B -Identificação da contratação'!B7="","",'B -Identificação da contratação'!B7)</f>
        <v>Auxiliar de apoio às Eleições 2026</v>
      </c>
      <c r="D10" s="18"/>
      <c r="E10" s="1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true" outlineLevel="0" collapsed="false">
      <c r="A11" s="7" t="s">
        <v>48</v>
      </c>
      <c r="B11" s="7"/>
      <c r="C11" s="18" t="str">
        <f aca="false">IF('B -Identificação da contratação'!B8="","",'B -Identificação da contratação'!B8)</f>
        <v>Auxiliar Administrativo</v>
      </c>
      <c r="D11" s="18"/>
      <c r="E11" s="1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true" outlineLevel="0" collapsed="false">
      <c r="A12" s="7" t="s">
        <v>39</v>
      </c>
      <c r="B12" s="7"/>
      <c r="C12" s="19" t="str">
        <f aca="false">IF('B -Identificação da contratação'!B9="","",'B -Identificação da contratação'!B9)</f>
        <v>44 horas</v>
      </c>
      <c r="D12" s="7" t="s">
        <v>49</v>
      </c>
      <c r="E12" s="136" t="n">
        <f aca="false">IF('B -Identificação da contratação'!E9="","",'B -Identificação da contratação'!E9)</f>
        <v>218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true" outlineLevel="0" collapsed="false">
      <c r="A13" s="7" t="s">
        <v>42</v>
      </c>
      <c r="B13" s="7"/>
      <c r="C13" s="18" t="str">
        <f aca="false">IF('B -Identificação da contratação'!B10="","",'B -Identificação da contratação'!B10)</f>
        <v>Unidades da Justiça Eleitoral de Mato Grosso do Sul</v>
      </c>
      <c r="D13" s="18"/>
      <c r="E13" s="1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true" outlineLevel="0" collapsed="false">
      <c r="A14" s="7" t="s">
        <v>44</v>
      </c>
      <c r="B14" s="7"/>
      <c r="C14" s="18" t="n">
        <f aca="false">IF('B -Identificação da contratação'!B11="","",'B -Identificação da contratação'!B11)</f>
        <v>0</v>
      </c>
      <c r="D14" s="18"/>
      <c r="E14" s="1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true" outlineLevel="0" collapsed="false">
      <c r="A15" s="7" t="s">
        <v>37</v>
      </c>
      <c r="B15" s="7"/>
      <c r="C15" s="26" t="str">
        <f aca="false">C11</f>
        <v>Auxiliar Administrativo</v>
      </c>
      <c r="D15" s="26"/>
      <c r="E15" s="2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true" outlineLevel="0" collapsed="false">
      <c r="A16" s="7" t="s">
        <v>45</v>
      </c>
      <c r="B16" s="7"/>
      <c r="C16" s="18" t="n">
        <f aca="false">IF('B -Identificação da contratação'!B12="","",'B -Identificação da contratação'!B12)</f>
        <v>0</v>
      </c>
      <c r="D16" s="18"/>
      <c r="E16" s="1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9"/>
      <c r="D17" s="29"/>
      <c r="E17" s="29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30" t="s">
        <v>389</v>
      </c>
      <c r="B18" s="30"/>
      <c r="C18" s="30"/>
      <c r="D18" s="30"/>
      <c r="E18" s="30"/>
      <c r="F18" s="30"/>
      <c r="G18" s="30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57" t="s">
        <v>390</v>
      </c>
      <c r="B19" s="57"/>
      <c r="C19" s="57"/>
      <c r="D19" s="57"/>
      <c r="E19" s="57"/>
      <c r="F19" s="57"/>
      <c r="G19" s="5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31"/>
      <c r="B20" s="81" t="s">
        <v>293</v>
      </c>
      <c r="C20" s="83" t="s">
        <v>294</v>
      </c>
      <c r="D20" s="206"/>
      <c r="E20" s="83" t="s">
        <v>391</v>
      </c>
      <c r="F20" s="206"/>
      <c r="G20" s="33" t="s">
        <v>392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38.25" hidden="false" customHeight="true" outlineLevel="0" collapsed="false">
      <c r="A21" s="124" t="s">
        <v>393</v>
      </c>
      <c r="B21" s="102" t="s">
        <v>394</v>
      </c>
      <c r="C21" s="58" t="s">
        <v>395</v>
      </c>
      <c r="D21" s="207"/>
      <c r="E21" s="208" t="n">
        <v>352</v>
      </c>
      <c r="F21" s="209"/>
      <c r="G21" s="210" t="n">
        <v>367.27</v>
      </c>
      <c r="H21" s="17"/>
      <c r="I21" s="17"/>
      <c r="J21" s="17"/>
      <c r="K21" s="17"/>
      <c r="L21" s="17"/>
      <c r="M21" s="17"/>
      <c r="N21" s="17"/>
      <c r="O21" s="1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7"/>
      <c r="B23" s="7"/>
      <c r="C23" s="211" t="s">
        <v>302</v>
      </c>
      <c r="D23" s="211"/>
      <c r="E23" s="211"/>
      <c r="F23" s="83" t="s">
        <v>303</v>
      </c>
      <c r="G23" s="83" t="s">
        <v>52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149" t="s">
        <v>396</v>
      </c>
      <c r="B24" s="31" t="s">
        <v>310</v>
      </c>
      <c r="C24" s="145" t="s">
        <v>397</v>
      </c>
      <c r="D24" s="145"/>
      <c r="E24" s="145"/>
      <c r="F24" s="146" t="n">
        <f aca="false">'Módulo 4 - D.I. e Lucro'!D27</f>
        <v>0</v>
      </c>
      <c r="G24" s="69" t="n">
        <f aca="false">G21*F24</f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45"/>
      <c r="B25" s="31" t="s">
        <v>307</v>
      </c>
      <c r="C25" s="147" t="s">
        <v>398</v>
      </c>
      <c r="D25" s="147"/>
      <c r="E25" s="147"/>
      <c r="F25" s="37"/>
      <c r="G25" s="148" t="n">
        <f aca="false">G21+G24</f>
        <v>367.27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149" t="s">
        <v>399</v>
      </c>
      <c r="B26" s="31" t="s">
        <v>400</v>
      </c>
      <c r="C26" s="145" t="s">
        <v>401</v>
      </c>
      <c r="D26" s="145"/>
      <c r="E26" s="145"/>
      <c r="F26" s="146" t="n">
        <f aca="false">'Módulo 4 - D.I. e Lucro'!D29</f>
        <v>0</v>
      </c>
      <c r="G26" s="69" t="n">
        <f aca="false">G25*F26</f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45"/>
      <c r="B27" s="31" t="s">
        <v>316</v>
      </c>
      <c r="C27" s="145" t="s">
        <v>402</v>
      </c>
      <c r="D27" s="145"/>
      <c r="E27" s="145"/>
      <c r="F27" s="31"/>
      <c r="G27" s="69" t="n">
        <f aca="false">SUM(G25:G26)</f>
        <v>367.27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21.75" hidden="false" customHeight="true" outlineLevel="0" collapsed="false">
      <c r="A28" s="149" t="s">
        <v>403</v>
      </c>
      <c r="B28" s="31" t="s">
        <v>319</v>
      </c>
      <c r="C28" s="145" t="s">
        <v>404</v>
      </c>
      <c r="D28" s="145"/>
      <c r="E28" s="145"/>
      <c r="F28" s="70" t="n">
        <f aca="false">'Módulo 5 - Tributos'!D40</f>
        <v>0</v>
      </c>
      <c r="G28" s="69" t="n">
        <f aca="false">ROUNDUP(F28*(G27/(1-F28)),2)</f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7"/>
      <c r="B29" s="7"/>
      <c r="C29" s="7"/>
      <c r="D29" s="7"/>
      <c r="E29" s="7"/>
      <c r="F29" s="138"/>
      <c r="G29" s="41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212" t="s">
        <v>405</v>
      </c>
      <c r="B30" s="151" t="s">
        <v>406</v>
      </c>
      <c r="C30" s="152"/>
      <c r="D30" s="152"/>
      <c r="E30" s="152"/>
      <c r="F30" s="153"/>
      <c r="G30" s="154" t="n">
        <f aca="false">G27+G28</f>
        <v>367.27</v>
      </c>
      <c r="H30" s="173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7"/>
      <c r="B31" s="137"/>
      <c r="C31" s="7"/>
      <c r="D31" s="7"/>
      <c r="E31" s="7"/>
      <c r="F31" s="138"/>
      <c r="G31" s="41"/>
      <c r="H31" s="173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7"/>
      <c r="B32" s="137"/>
      <c r="C32" s="7"/>
      <c r="D32" s="7"/>
      <c r="E32" s="7"/>
      <c r="F32" s="138"/>
      <c r="G32" s="41"/>
      <c r="H32" s="173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57" t="s">
        <v>407</v>
      </c>
      <c r="B33" s="57"/>
      <c r="C33" s="57"/>
      <c r="D33" s="57"/>
      <c r="E33" s="57"/>
      <c r="F33" s="57"/>
      <c r="G33" s="41"/>
      <c r="H33" s="173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7"/>
      <c r="B34" s="7"/>
      <c r="C34" s="45"/>
      <c r="D34" s="31" t="s">
        <v>408</v>
      </c>
      <c r="E34" s="33" t="s">
        <v>324</v>
      </c>
      <c r="F34" s="33" t="s">
        <v>357</v>
      </c>
      <c r="G34" s="33" t="s">
        <v>326</v>
      </c>
      <c r="H34" s="173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25.5" hidden="false" customHeight="true" outlineLevel="0" collapsed="false">
      <c r="A35" s="31" t="s">
        <v>409</v>
      </c>
      <c r="B35" s="213" t="s">
        <v>410</v>
      </c>
      <c r="C35" s="45"/>
      <c r="D35" s="155" t="s">
        <v>411</v>
      </c>
      <c r="E35" s="214" t="n">
        <f aca="false">E21</f>
        <v>352</v>
      </c>
      <c r="F35" s="127" t="n">
        <f aca="false">G30</f>
        <v>367.27</v>
      </c>
      <c r="G35" s="127" t="n">
        <f aca="false">E35*F35</f>
        <v>129279.04</v>
      </c>
      <c r="H35" s="173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3.5" hidden="false" customHeight="true" outlineLevel="0" collapsed="false">
      <c r="A36" s="45"/>
      <c r="B36" s="157" t="s">
        <v>412</v>
      </c>
      <c r="C36" s="152"/>
      <c r="D36" s="152"/>
      <c r="E36" s="153"/>
      <c r="F36" s="158"/>
      <c r="G36" s="154" t="n">
        <f aca="false">G35</f>
        <v>129279.04</v>
      </c>
      <c r="H36" s="173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7"/>
      <c r="B37" s="137"/>
      <c r="C37" s="7"/>
      <c r="D37" s="7"/>
      <c r="E37" s="7"/>
      <c r="F37" s="138"/>
      <c r="G37" s="41"/>
      <c r="H37" s="173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2.75" hidden="false" customHeight="true" outlineLevel="0" collapsed="false">
      <c r="A38" s="7" t="s">
        <v>130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66" t="s">
        <v>413</v>
      </c>
      <c r="B39" s="66"/>
      <c r="C39" s="66"/>
      <c r="D39" s="66"/>
      <c r="E39" s="66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48" t="s">
        <v>414</v>
      </c>
      <c r="B40" s="48"/>
      <c r="C40" s="48"/>
      <c r="D40" s="48"/>
      <c r="E40" s="4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66" t="s">
        <v>415</v>
      </c>
      <c r="B41" s="66"/>
      <c r="C41" s="66"/>
      <c r="D41" s="66"/>
      <c r="E41" s="66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119" t="s">
        <v>416</v>
      </c>
      <c r="B42" s="119"/>
      <c r="C42" s="119"/>
      <c r="D42" s="119"/>
      <c r="E42" s="119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120" t="s">
        <v>417</v>
      </c>
      <c r="B43" s="120"/>
      <c r="C43" s="120"/>
      <c r="D43" s="120"/>
      <c r="E43" s="120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2.75" hidden="false" customHeight="true" outlineLevel="0" collapsed="false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customFormat="false" ht="12.75" hidden="false" customHeight="true" outlineLevel="0" collapsed="false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customFormat="false" ht="12.75" hidden="false" customHeight="true" outlineLevel="0" collapsed="false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customFormat="false" ht="12.75" hidden="false" customHeight="true" outlineLevel="0" collapsed="false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customFormat="false" ht="12.75" hidden="false" customHeight="true" outlineLevel="0" collapsed="false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customFormat="false" ht="12.75" hidden="false" customHeight="true" outlineLevel="0" collapsed="false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customFormat="false" ht="12.75" hidden="false" customHeight="true" outlineLevel="0" collapsed="false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customFormat="false" ht="12.75" hidden="false" customHeight="true" outlineLevel="0" collapsed="false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customFormat="false" ht="12.75" hidden="false" customHeight="true" outlineLevel="0" collapsed="false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customFormat="false" ht="12.75" hidden="false" customHeight="true" outlineLevel="0" collapsed="false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customFormat="false" ht="12.75" hidden="false" customHeight="true" outlineLevel="0" collapsed="false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customFormat="false" ht="12.75" hidden="false" customHeight="true" outlineLevel="0" collapsed="false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customFormat="false" ht="12.75" hidden="false" customHeight="true" outlineLevel="0" collapsed="false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customFormat="false" ht="12.75" hidden="false" customHeight="true" outlineLevel="0" collapsed="false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customFormat="false" ht="12.75" hidden="false" customHeight="true" outlineLevel="0" collapsed="false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customFormat="false" ht="12.75" hidden="false" customHeight="true" outlineLevel="0" collapsed="false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customFormat="false" ht="12.75" hidden="false" customHeight="true" outlineLevel="0" collapsed="false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customFormat="false" ht="12.75" hidden="false" customHeight="true" outlineLevel="0" collapsed="false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customFormat="false" ht="12.75" hidden="false" customHeight="true" outlineLevel="0" collapsed="false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customFormat="false" ht="12.75" hidden="false" customHeight="true" outlineLevel="0" collapsed="false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customFormat="false" ht="12.75" hidden="false" customHeight="true" outlineLevel="0" collapsed="false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customFormat="false" ht="12.75" hidden="false" customHeight="true" outlineLevel="0" collapsed="false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customFormat="false" ht="12.75" hidden="false" customHeight="true" outlineLevel="0" collapsed="false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customFormat="false" ht="12.75" hidden="false" customHeight="true" outlineLevel="0" collapsed="false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customFormat="false" ht="12.75" hidden="false" customHeight="true" outlineLevel="0" collapsed="false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customFormat="false" ht="12.75" hidden="false" customHeight="true" outlineLevel="0" collapsed="false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customFormat="false" ht="12.75" hidden="false" customHeight="true" outlineLevel="0" collapsed="false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customFormat="false" ht="12.75" hidden="false" customHeight="true" outlineLevel="0" collapsed="false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customFormat="false" ht="12.75" hidden="false" customHeight="true" outlineLevel="0" collapsed="false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customFormat="false" ht="12.75" hidden="false" customHeight="true" outlineLevel="0" collapsed="false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customFormat="false" ht="12.75" hidden="false" customHeight="true" outlineLevel="0" collapsed="false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customFormat="false" ht="12.75" hidden="false" customHeight="true" outlineLevel="0" collapsed="false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customFormat="false" ht="12.75" hidden="false" customHeight="true" outlineLevel="0" collapsed="false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customFormat="false" ht="12.75" hidden="false" customHeight="true" outlineLevel="0" collapsed="false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customFormat="false" ht="12.75" hidden="false" customHeight="true" outlineLevel="0" collapsed="false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customFormat="false" ht="12.75" hidden="false" customHeight="true" outlineLevel="0" collapsed="false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customFormat="false" ht="12.75" hidden="false" customHeight="true" outlineLevel="0" collapsed="false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customFormat="false" ht="12.75" hidden="false" customHeight="true" outlineLevel="0" collapsed="false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customFormat="false" ht="12.75" hidden="false" customHeight="true" outlineLevel="0" collapsed="false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customFormat="false" ht="12.75" hidden="false" customHeight="true" outlineLevel="0" collapsed="false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customFormat="false" ht="12.75" hidden="false" customHeight="true" outlineLevel="0" collapsed="false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customFormat="false" ht="12.75" hidden="false" customHeight="true" outlineLevel="0" collapsed="false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customFormat="false" ht="12.75" hidden="false" customHeight="true" outlineLevel="0" collapsed="false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customFormat="false" ht="12.75" hidden="false" customHeight="true" outlineLevel="0" collapsed="false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customFormat="false" ht="12.75" hidden="false" customHeight="true" outlineLevel="0" collapsed="false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customFormat="false" ht="12.75" hidden="false" customHeight="true" outlineLevel="0" collapsed="false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customFormat="false" ht="12.75" hidden="false" customHeight="true" outlineLevel="0" collapsed="false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customFormat="false" ht="12.75" hidden="false" customHeight="true" outlineLevel="0" collapsed="false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customFormat="false" ht="12.75" hidden="false" customHeight="true" outlineLevel="0" collapsed="false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customFormat="false" ht="12.75" hidden="false" customHeight="true" outlineLevel="0" collapsed="false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customFormat="false" ht="12.75" hidden="false" customHeight="true" outlineLevel="0" collapsed="false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customFormat="false" ht="12.75" hidden="false" customHeight="true" outlineLevel="0" collapsed="false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customFormat="false" ht="12.75" hidden="false" customHeight="true" outlineLevel="0" collapsed="false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customFormat="false" ht="12.75" hidden="false" customHeight="true" outlineLevel="0" collapsed="false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customFormat="false" ht="12.75" hidden="false" customHeight="true" outlineLevel="0" collapsed="false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customFormat="false" ht="12.75" hidden="false" customHeight="true" outlineLevel="0" collapsed="false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customFormat="false" ht="12.75" hidden="false" customHeight="true" outlineLevel="0" collapsed="false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customFormat="false" ht="12.75" hidden="false" customHeight="true" outlineLevel="0" collapsed="false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customFormat="false" ht="12.75" hidden="false" customHeight="true" outlineLevel="0" collapsed="false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customFormat="false" ht="12.75" hidden="false" customHeight="true" outlineLevel="0" collapsed="false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customFormat="false" ht="12.75" hidden="false" customHeight="true" outlineLevel="0" collapsed="false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customFormat="false" ht="12.75" hidden="false" customHeight="true" outlineLevel="0" collapsed="false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customFormat="false" ht="12.75" hidden="false" customHeight="true" outlineLevel="0" collapsed="false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customFormat="false" ht="12.75" hidden="false" customHeight="true" outlineLevel="0" collapsed="false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customFormat="false" ht="12.75" hidden="false" customHeight="true" outlineLevel="0" collapsed="fals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customFormat="false" ht="12.75" hidden="false" customHeight="true" outlineLevel="0" collapsed="false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customFormat="false" ht="12.75" hidden="false" customHeight="true" outlineLevel="0" collapsed="false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customFormat="false" ht="12.75" hidden="false" customHeight="true" outlineLevel="0" collapsed="false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customFormat="false" ht="12.75" hidden="false" customHeight="true" outlineLevel="0" collapsed="false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customFormat="false" ht="12.75" hidden="false" customHeight="true" outlineLevel="0" collapsed="false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customFormat="false" ht="12.75" hidden="false" customHeight="true" outlineLevel="0" collapsed="false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customFormat="false" ht="12.75" hidden="false" customHeight="true" outlineLevel="0" collapsed="false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customFormat="false" ht="12.75" hidden="false" customHeight="true" outlineLevel="0" collapsed="false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customFormat="false" ht="12.75" hidden="false" customHeight="true" outlineLevel="0" collapsed="false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customFormat="false" ht="12.75" hidden="false" customHeight="true" outlineLevel="0" collapsed="false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customFormat="false" ht="12.75" hidden="false" customHeight="true" outlineLevel="0" collapsed="false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customFormat="false" ht="12.75" hidden="false" customHeight="true" outlineLevel="0" collapsed="false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customFormat="false" ht="12.75" hidden="false" customHeight="true" outlineLevel="0" collapsed="false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customFormat="false" ht="12.75" hidden="false" customHeight="true" outlineLevel="0" collapsed="false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customFormat="false" ht="12.75" hidden="false" customHeight="true" outlineLevel="0" collapsed="false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customFormat="false" ht="12.75" hidden="false" customHeight="true" outlineLevel="0" collapsed="false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customFormat="false" ht="12.75" hidden="false" customHeight="true" outlineLevel="0" collapsed="false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customFormat="false" ht="12.75" hidden="false" customHeight="true" outlineLevel="0" collapsed="false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customFormat="false" ht="12.75" hidden="false" customHeight="true" outlineLevel="0" collapsed="false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customFormat="false" ht="12.75" hidden="false" customHeight="true" outlineLevel="0" collapsed="false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customFormat="false" ht="12.75" hidden="false" customHeight="true" outlineLevel="0" collapsed="false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customFormat="false" ht="12.75" hidden="false" customHeight="true" outlineLevel="0" collapsed="false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customFormat="false" ht="12.75" hidden="false" customHeight="true" outlineLevel="0" collapsed="false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customFormat="false" ht="12.75" hidden="false" customHeight="true" outlineLevel="0" collapsed="false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customFormat="false" ht="12.75" hidden="false" customHeight="true" outlineLevel="0" collapsed="false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customFormat="false" ht="12.75" hidden="false" customHeight="true" outlineLevel="0" collapsed="false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customFormat="false" ht="12.75" hidden="false" customHeight="true" outlineLevel="0" collapsed="false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customFormat="false" ht="12.75" hidden="false" customHeight="true" outlineLevel="0" collapsed="false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customFormat="false" ht="12.75" hidden="false" customHeight="true" outlineLevel="0" collapsed="false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customFormat="false" ht="12.75" hidden="false" customHeight="true" outlineLevel="0" collapsed="false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customFormat="false" ht="12.75" hidden="false" customHeight="true" outlineLevel="0" collapsed="false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customFormat="false" ht="12.75" hidden="false" customHeight="true" outlineLevel="0" collapsed="false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customFormat="false" ht="12.75" hidden="false" customHeight="true" outlineLevel="0" collapsed="false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customFormat="false" ht="12.75" hidden="false" customHeight="true" outlineLevel="0" collapsed="false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customFormat="false" ht="12.75" hidden="false" customHeight="true" outlineLevel="0" collapsed="false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customFormat="false" ht="12.75" hidden="false" customHeight="true" outlineLevel="0" collapsed="false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customFormat="false" ht="12.75" hidden="false" customHeight="true" outlineLevel="0" collapsed="false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customFormat="false" ht="12.75" hidden="false" customHeight="true" outlineLevel="0" collapsed="false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customFormat="false" ht="12.75" hidden="false" customHeight="true" outlineLevel="0" collapsed="false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customFormat="false" ht="12.75" hidden="false" customHeight="true" outlineLevel="0" collapsed="false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customFormat="false" ht="12.75" hidden="false" customHeight="true" outlineLevel="0" collapsed="false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customFormat="false" ht="12.75" hidden="false" customHeight="true" outlineLevel="0" collapsed="false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customFormat="false" ht="12.75" hidden="false" customHeight="true" outlineLevel="0" collapsed="false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customFormat="false" ht="12.75" hidden="false" customHeight="true" outlineLevel="0" collapsed="false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customFormat="false" ht="12.75" hidden="false" customHeight="true" outlineLevel="0" collapsed="false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customFormat="false" ht="12.75" hidden="false" customHeight="true" outlineLevel="0" collapsed="false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customFormat="false" ht="12.75" hidden="false" customHeight="true" outlineLevel="0" collapsed="false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customFormat="false" ht="12.75" hidden="false" customHeight="true" outlineLevel="0" collapsed="false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customFormat="false" ht="12.75" hidden="false" customHeight="true" outlineLevel="0" collapsed="false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customFormat="false" ht="12.75" hidden="false" customHeight="true" outlineLevel="0" collapsed="false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customFormat="false" ht="12.75" hidden="false" customHeight="true" outlineLevel="0" collapsed="false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customFormat="false" ht="12.75" hidden="false" customHeight="true" outlineLevel="0" collapsed="false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customFormat="false" ht="12.75" hidden="false" customHeight="true" outlineLevel="0" collapsed="false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customFormat="false" ht="12.75" hidden="false" customHeight="true" outlineLevel="0" collapsed="false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customFormat="false" ht="12.75" hidden="false" customHeight="true" outlineLevel="0" collapsed="false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customFormat="false" ht="12.75" hidden="false" customHeight="true" outlineLevel="0" collapsed="false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customFormat="false" ht="12.75" hidden="false" customHeight="true" outlineLevel="0" collapsed="false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customFormat="false" ht="12.75" hidden="false" customHeight="true" outlineLevel="0" collapsed="false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customFormat="false" ht="12.75" hidden="false" customHeight="true" outlineLevel="0" collapsed="false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customFormat="false" ht="12.75" hidden="false" customHeight="true" outlineLevel="0" collapsed="false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customFormat="false" ht="12.75" hidden="false" customHeight="true" outlineLevel="0" collapsed="false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customFormat="false" ht="12.75" hidden="false" customHeight="true" outlineLevel="0" collapsed="false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customFormat="false" ht="12.75" hidden="false" customHeight="true" outlineLevel="0" collapsed="false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customFormat="false" ht="12.75" hidden="false" customHeight="true" outlineLevel="0" collapsed="false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customFormat="false" ht="12.75" hidden="false" customHeight="true" outlineLevel="0" collapsed="false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customFormat="false" ht="12.75" hidden="false" customHeight="true" outlineLevel="0" collapsed="false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customFormat="false" ht="12.75" hidden="false" customHeight="true" outlineLevel="0" collapsed="false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customFormat="false" ht="12.75" hidden="false" customHeight="true" outlineLevel="0" collapsed="false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customFormat="false" ht="12.75" hidden="false" customHeight="true" outlineLevel="0" collapsed="false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customFormat="false" ht="12.75" hidden="false" customHeight="true" outlineLevel="0" collapsed="false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customFormat="false" ht="12.75" hidden="false" customHeight="true" outlineLevel="0" collapsed="false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customFormat="false" ht="12.75" hidden="false" customHeight="true" outlineLevel="0" collapsed="false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customFormat="false" ht="12.75" hidden="false" customHeight="true" outlineLevel="0" collapsed="false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customFormat="false" ht="12.75" hidden="false" customHeight="true" outlineLevel="0" collapsed="false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customFormat="false" ht="12.75" hidden="false" customHeight="true" outlineLevel="0" collapsed="false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customFormat="false" ht="12.75" hidden="false" customHeight="true" outlineLevel="0" collapsed="false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customFormat="false" ht="12.75" hidden="false" customHeight="true" outlineLevel="0" collapsed="false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customFormat="false" ht="12.75" hidden="false" customHeight="true" outlineLevel="0" collapsed="false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customFormat="false" ht="12.75" hidden="false" customHeight="true" outlineLevel="0" collapsed="false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customFormat="false" ht="12.75" hidden="false" customHeight="true" outlineLevel="0" collapsed="false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customFormat="false" ht="12.75" hidden="false" customHeight="true" outlineLevel="0" collapsed="false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customFormat="false" ht="12.75" hidden="false" customHeight="true" outlineLevel="0" collapsed="false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customFormat="false" ht="12.75" hidden="false" customHeight="true" outlineLevel="0" collapsed="false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customFormat="false" ht="12.75" hidden="false" customHeight="true" outlineLevel="0" collapsed="false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customFormat="false" ht="12.75" hidden="false" customHeight="true" outlineLevel="0" collapsed="false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customFormat="false" ht="12.75" hidden="false" customHeight="true" outlineLevel="0" collapsed="false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customFormat="false" ht="12.75" hidden="false" customHeight="true" outlineLevel="0" collapsed="false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customFormat="false" ht="12.75" hidden="false" customHeight="true" outlineLevel="0" collapsed="false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customFormat="false" ht="12.75" hidden="false" customHeight="true" outlineLevel="0" collapsed="false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customFormat="false" ht="12.75" hidden="false" customHeight="true" outlineLevel="0" collapsed="false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customFormat="false" ht="12.75" hidden="false" customHeight="true" outlineLevel="0" collapsed="false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2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C23:E23"/>
    <mergeCell ref="C24:E24"/>
    <mergeCell ref="C25:E25"/>
    <mergeCell ref="C26:E26"/>
    <mergeCell ref="C27:E27"/>
    <mergeCell ref="C28:E28"/>
    <mergeCell ref="A39:E39"/>
    <mergeCell ref="A40:E40"/>
    <mergeCell ref="A41:E41"/>
    <mergeCell ref="A42:E42"/>
    <mergeCell ref="A43:E4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C26" activeCellId="0" sqref="C26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22"/>
    <col collapsed="false" customWidth="true" hidden="false" outlineLevel="0" max="4" min="4" style="1" width="61.42"/>
    <col collapsed="false" customWidth="true" hidden="false" outlineLevel="0" max="5" min="5" style="1" width="29.71"/>
    <col collapsed="false" customWidth="true" hidden="false" outlineLevel="0" max="6" min="6" style="1" width="27.42"/>
    <col collapsed="false" customWidth="true" hidden="false" outlineLevel="0" max="7" min="7" style="1" width="23.57"/>
    <col collapsed="false" customWidth="true" hidden="false" outlineLevel="0" max="15" min="8" style="1" width="9.14"/>
    <col collapsed="false" customWidth="true" hidden="false" outlineLevel="0" max="26" min="16" style="1" width="8"/>
  </cols>
  <sheetData>
    <row r="1" customFormat="false" ht="15.75" hidden="false" customHeight="true" outlineLevel="0" collapsed="false">
      <c r="A1" s="2" t="s">
        <v>418</v>
      </c>
      <c r="B1" s="134"/>
      <c r="C1" s="135"/>
      <c r="D1" s="135"/>
      <c r="E1" s="135"/>
      <c r="F1" s="135"/>
      <c r="G1" s="135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customFormat="false" ht="12.7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customFormat="false" ht="15" hidden="false" customHeight="true" outlineLevel="0" collapsed="false">
      <c r="A3" s="7" t="s">
        <v>30</v>
      </c>
      <c r="B3" s="7"/>
      <c r="C3" s="18" t="str">
        <f aca="false">'B -Identificação da contratação'!B3</f>
        <v>TRIBUNAL REGIONAL ELEITORAL DE MATO GROSSO DO SUL</v>
      </c>
      <c r="D3" s="18"/>
      <c r="E3" s="1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true" outlineLevel="0" collapsed="false">
      <c r="A4" s="7" t="s">
        <v>32</v>
      </c>
      <c r="B4" s="7"/>
      <c r="C4" s="18" t="str">
        <f aca="false">IF('B -Identificação da contratação'!B4="","",'B -Identificação da contratação'!B4)</f>
        <v/>
      </c>
      <c r="D4" s="18"/>
      <c r="E4" s="18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true" outlineLevel="0" collapsed="false">
      <c r="A5" s="7" t="s">
        <v>33</v>
      </c>
      <c r="B5" s="7"/>
      <c r="C5" s="18" t="str">
        <f aca="false">IF('B -Identificação da contratação'!B5="","",'B -Identificação da contratação'!B5)</f>
        <v>xx/xx/2026</v>
      </c>
      <c r="D5" s="18"/>
      <c r="E5" s="18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true" outlineLevel="0" collapsed="false">
      <c r="A7" s="7" t="s">
        <v>47</v>
      </c>
      <c r="B7" s="7"/>
      <c r="C7" s="18" t="str">
        <f aca="false">IF('A - Identificação da empresa'!B4="","",'A - Identificação da empresa'!B4)</f>
        <v/>
      </c>
      <c r="D7" s="18"/>
      <c r="E7" s="1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true" outlineLevel="0" collapsed="false">
      <c r="A8" s="7" t="s">
        <v>4</v>
      </c>
      <c r="B8" s="7"/>
      <c r="C8" s="18" t="str">
        <f aca="false">IF('A - Identificação da empresa'!B6="","",'A - Identificação da empresa'!B6)</f>
        <v/>
      </c>
      <c r="D8" s="18"/>
      <c r="E8" s="1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true" outlineLevel="0" collapsed="false">
      <c r="A10" s="7" t="s">
        <v>35</v>
      </c>
      <c r="B10" s="7"/>
      <c r="C10" s="18" t="str">
        <f aca="false">IF('B -Identificação da contratação'!B7="","",'B -Identificação da contratação'!B7)</f>
        <v>Auxiliar de apoio às Eleições 2026</v>
      </c>
      <c r="D10" s="18"/>
      <c r="E10" s="1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true" outlineLevel="0" collapsed="false">
      <c r="A11" s="7" t="s">
        <v>48</v>
      </c>
      <c r="B11" s="7"/>
      <c r="C11" s="18" t="str">
        <f aca="false">IF('B -Identificação da contratação'!B8="","",'B -Identificação da contratação'!B8)</f>
        <v>Auxiliar Administrativo</v>
      </c>
      <c r="D11" s="18"/>
      <c r="E11" s="1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true" outlineLevel="0" collapsed="false">
      <c r="A12" s="7" t="s">
        <v>39</v>
      </c>
      <c r="B12" s="7"/>
      <c r="C12" s="19" t="str">
        <f aca="false">IF('B -Identificação da contratação'!B9="","",'B -Identificação da contratação'!B9)</f>
        <v>44 horas</v>
      </c>
      <c r="D12" s="7" t="s">
        <v>49</v>
      </c>
      <c r="E12" s="215" t="n">
        <f aca="false">IF('B -Identificação da contratação'!E9="","",'B -Identificação da contratação'!E9)</f>
        <v>218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true" outlineLevel="0" collapsed="false">
      <c r="A13" s="7" t="s">
        <v>42</v>
      </c>
      <c r="B13" s="7"/>
      <c r="C13" s="18" t="str">
        <f aca="false">IF('B -Identificação da contratação'!B10="","",'B -Identificação da contratação'!B10)</f>
        <v>Unidades da Justiça Eleitoral de Mato Grosso do Sul</v>
      </c>
      <c r="D13" s="18"/>
      <c r="E13" s="1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true" outlineLevel="0" collapsed="false">
      <c r="A14" s="7" t="s">
        <v>44</v>
      </c>
      <c r="B14" s="7"/>
      <c r="C14" s="18" t="n">
        <f aca="false">IF('B -Identificação da contratação'!B11="","",'B -Identificação da contratação'!B11)</f>
        <v>0</v>
      </c>
      <c r="D14" s="18"/>
      <c r="E14" s="1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true" outlineLevel="0" collapsed="false">
      <c r="A15" s="7" t="s">
        <v>37</v>
      </c>
      <c r="B15" s="7"/>
      <c r="C15" s="26" t="str">
        <f aca="false">C11</f>
        <v>Auxiliar Administrativo</v>
      </c>
      <c r="D15" s="26"/>
      <c r="E15" s="2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true" outlineLevel="0" collapsed="false">
      <c r="A16" s="7" t="s">
        <v>45</v>
      </c>
      <c r="B16" s="7"/>
      <c r="C16" s="18" t="n">
        <f aca="false">IF('B -Identificação da contratação'!B12="","",'B -Identificação da contratação'!B12)</f>
        <v>0</v>
      </c>
      <c r="D16" s="18"/>
      <c r="E16" s="1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9"/>
      <c r="D17" s="29"/>
      <c r="E17" s="29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30" t="s">
        <v>419</v>
      </c>
      <c r="B18" s="30"/>
      <c r="C18" s="30"/>
      <c r="D18" s="30"/>
      <c r="E18" s="30"/>
      <c r="F18" s="30"/>
      <c r="G18" s="30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57" t="s">
        <v>420</v>
      </c>
      <c r="B19" s="57"/>
      <c r="C19" s="57"/>
      <c r="D19" s="57"/>
      <c r="E19" s="57"/>
      <c r="F19" s="57"/>
      <c r="G19" s="5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26.25" hidden="false" customHeight="true" outlineLevel="0" collapsed="false">
      <c r="A20" s="31"/>
      <c r="B20" s="81" t="s">
        <v>293</v>
      </c>
      <c r="C20" s="83" t="s">
        <v>294</v>
      </c>
      <c r="D20" s="33" t="s">
        <v>295</v>
      </c>
      <c r="E20" s="83" t="s">
        <v>296</v>
      </c>
      <c r="F20" s="58" t="s">
        <v>297</v>
      </c>
      <c r="G20" s="58" t="s">
        <v>298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25.5" hidden="false" customHeight="true" outlineLevel="0" collapsed="false">
      <c r="A21" s="124" t="s">
        <v>421</v>
      </c>
      <c r="B21" s="216" t="s">
        <v>422</v>
      </c>
      <c r="C21" s="58" t="s">
        <v>301</v>
      </c>
      <c r="D21" s="217" t="n">
        <v>0.5</v>
      </c>
      <c r="E21" s="58" t="n">
        <v>8400</v>
      </c>
      <c r="F21" s="62" t="n">
        <f aca="false">ROUNDUP(('Módulo 1 - Remuneração'!E37+'Módulo 3 - Encargos'!E36+'Módulo 3 - Encargos'!E43+'Módulo 3 - Encargos'!E46)/220,2)</f>
        <v>0</v>
      </c>
      <c r="G21" s="62" t="n">
        <f aca="false">ROUNDUP((F21*(1+D21)),2)</f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7"/>
      <c r="B23" s="7"/>
      <c r="C23" s="211" t="s">
        <v>302</v>
      </c>
      <c r="D23" s="211"/>
      <c r="E23" s="211"/>
      <c r="F23" s="83" t="s">
        <v>303</v>
      </c>
      <c r="G23" s="83" t="s">
        <v>52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25.5" hidden="false" customHeight="true" outlineLevel="0" collapsed="false">
      <c r="A24" s="149" t="s">
        <v>423</v>
      </c>
      <c r="B24" s="31" t="s">
        <v>305</v>
      </c>
      <c r="C24" s="147" t="s">
        <v>424</v>
      </c>
      <c r="D24" s="147"/>
      <c r="E24" s="147"/>
      <c r="F24" s="218"/>
      <c r="G24" s="148" t="n">
        <f aca="false">ROUNDUP(G21/25*6,2)</f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45"/>
      <c r="B25" s="31" t="s">
        <v>307</v>
      </c>
      <c r="C25" s="147" t="s">
        <v>425</v>
      </c>
      <c r="D25" s="147"/>
      <c r="E25" s="147"/>
      <c r="F25" s="37"/>
      <c r="G25" s="148" t="n">
        <f aca="false">G21+G24</f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149" t="s">
        <v>426</v>
      </c>
      <c r="B26" s="31" t="s">
        <v>310</v>
      </c>
      <c r="C26" s="147" t="s">
        <v>427</v>
      </c>
      <c r="D26" s="147"/>
      <c r="E26" s="147"/>
      <c r="F26" s="218" t="n">
        <f aca="false">'Módulo 4 - D.I. e Lucro'!D27</f>
        <v>0</v>
      </c>
      <c r="G26" s="148" t="n">
        <f aca="false">ROUNDUP(G25*F26,2)</f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45"/>
      <c r="B27" s="31" t="s">
        <v>256</v>
      </c>
      <c r="C27" s="147" t="s">
        <v>428</v>
      </c>
      <c r="D27" s="147"/>
      <c r="E27" s="147"/>
      <c r="F27" s="37"/>
      <c r="G27" s="148" t="n">
        <f aca="false">G25+G26</f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149" t="s">
        <v>429</v>
      </c>
      <c r="B28" s="31" t="s">
        <v>314</v>
      </c>
      <c r="C28" s="147" t="s">
        <v>430</v>
      </c>
      <c r="D28" s="147"/>
      <c r="E28" s="147"/>
      <c r="F28" s="218" t="n">
        <f aca="false">'Módulo 4 - D.I. e Lucro'!D29</f>
        <v>0</v>
      </c>
      <c r="G28" s="148" t="n">
        <f aca="false">ROUNDUP(G27*F28,2)</f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45"/>
      <c r="B29" s="31" t="s">
        <v>316</v>
      </c>
      <c r="C29" s="147" t="s">
        <v>431</v>
      </c>
      <c r="D29" s="147"/>
      <c r="E29" s="147"/>
      <c r="F29" s="37"/>
      <c r="G29" s="148" t="n">
        <f aca="false">SUM(G27:G28)</f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24" hidden="false" customHeight="true" outlineLevel="0" collapsed="false">
      <c r="A30" s="149" t="s">
        <v>432</v>
      </c>
      <c r="B30" s="31" t="s">
        <v>319</v>
      </c>
      <c r="C30" s="145" t="s">
        <v>433</v>
      </c>
      <c r="D30" s="145"/>
      <c r="E30" s="145"/>
      <c r="F30" s="70" t="n">
        <f aca="false">'Módulo 5 - Tributos'!D40</f>
        <v>0</v>
      </c>
      <c r="G30" s="69" t="n">
        <f aca="false">ROUNDUP(F30*(G29/(1-F30)),2)</f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7"/>
      <c r="B31" s="7"/>
      <c r="C31" s="7"/>
      <c r="D31" s="7"/>
      <c r="E31" s="7"/>
      <c r="F31" s="138"/>
      <c r="G31" s="41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150" t="s">
        <v>434</v>
      </c>
      <c r="B32" s="151" t="s">
        <v>322</v>
      </c>
      <c r="C32" s="152"/>
      <c r="D32" s="152"/>
      <c r="E32" s="152"/>
      <c r="F32" s="153"/>
      <c r="G32" s="154" t="n">
        <f aca="false">G29+G30</f>
        <v>0</v>
      </c>
      <c r="H32" s="173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137"/>
      <c r="B33" s="137"/>
      <c r="C33" s="7"/>
      <c r="D33" s="7"/>
      <c r="E33" s="7"/>
      <c r="F33" s="138"/>
      <c r="G33" s="41"/>
      <c r="H33" s="173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137"/>
      <c r="B34" s="137"/>
      <c r="C34" s="7"/>
      <c r="D34" s="7"/>
      <c r="E34" s="7"/>
      <c r="F34" s="138"/>
      <c r="G34" s="41"/>
      <c r="H34" s="173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137"/>
      <c r="B35" s="137"/>
      <c r="C35" s="7"/>
      <c r="D35" s="7"/>
      <c r="E35" s="7"/>
      <c r="F35" s="138"/>
      <c r="G35" s="41"/>
      <c r="H35" s="173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2.75" hidden="false" customHeight="true" outlineLevel="0" collapsed="false">
      <c r="A36" s="137"/>
      <c r="B36" s="137"/>
      <c r="C36" s="7"/>
      <c r="D36" s="7"/>
      <c r="E36" s="7"/>
      <c r="F36" s="138"/>
      <c r="G36" s="41"/>
      <c r="H36" s="173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7"/>
      <c r="B37" s="137"/>
      <c r="C37" s="7"/>
      <c r="D37" s="7"/>
      <c r="E37" s="7"/>
      <c r="F37" s="138"/>
      <c r="G37" s="41"/>
      <c r="H37" s="173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2.75" hidden="false" customHeight="true" outlineLevel="0" collapsed="false">
      <c r="A38" s="7"/>
      <c r="B38" s="137"/>
      <c r="C38" s="7"/>
      <c r="D38" s="7"/>
      <c r="E38" s="7"/>
      <c r="F38" s="138"/>
      <c r="G38" s="41"/>
      <c r="H38" s="173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57" t="s">
        <v>435</v>
      </c>
      <c r="B39" s="57"/>
      <c r="C39" s="57"/>
      <c r="D39" s="57"/>
      <c r="E39" s="57"/>
      <c r="F39" s="57"/>
      <c r="G39" s="5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26.25" hidden="false" customHeight="true" outlineLevel="0" collapsed="false">
      <c r="A40" s="31"/>
      <c r="B40" s="81" t="s">
        <v>293</v>
      </c>
      <c r="C40" s="83" t="s">
        <v>294</v>
      </c>
      <c r="D40" s="33" t="s">
        <v>295</v>
      </c>
      <c r="E40" s="83" t="s">
        <v>296</v>
      </c>
      <c r="F40" s="58" t="s">
        <v>297</v>
      </c>
      <c r="G40" s="58" t="s">
        <v>298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21" hidden="false" customHeight="true" outlineLevel="0" collapsed="false">
      <c r="A41" s="124" t="s">
        <v>436</v>
      </c>
      <c r="B41" s="102" t="s">
        <v>300</v>
      </c>
      <c r="C41" s="58" t="s">
        <v>301</v>
      </c>
      <c r="D41" s="217" t="n">
        <v>1</v>
      </c>
      <c r="E41" s="58" t="n">
        <v>6720</v>
      </c>
      <c r="F41" s="62" t="n">
        <f aca="false">ROUNDUP(('Módulo 1 - Remuneração'!E37*(1+'Módulo 3 - Encargos'!D36+'Módulo 3 - Encargos'!D43+'Módulo 3 - Encargos'!D46+('Módulo 3 - Encargos'!D46*'Módulo 3 - Encargos'!D36)+'Módulo 3 - Encargos'!D77))/220,2)</f>
        <v>0</v>
      </c>
      <c r="G41" s="62" t="n">
        <f aca="false">ROUNDUP((F41*(1+D41)),2)</f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7"/>
      <c r="B43" s="7"/>
      <c r="C43" s="211" t="s">
        <v>302</v>
      </c>
      <c r="D43" s="211"/>
      <c r="E43" s="211"/>
      <c r="F43" s="83" t="s">
        <v>303</v>
      </c>
      <c r="G43" s="83" t="s">
        <v>52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25.5" hidden="false" customHeight="true" outlineLevel="0" collapsed="false">
      <c r="A44" s="149" t="s">
        <v>437</v>
      </c>
      <c r="B44" s="31" t="s">
        <v>305</v>
      </c>
      <c r="C44" s="147" t="s">
        <v>438</v>
      </c>
      <c r="D44" s="147"/>
      <c r="E44" s="147"/>
      <c r="F44" s="218"/>
      <c r="G44" s="148" t="n">
        <f aca="false">ROUNDUP(G41/25*6,2)</f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45"/>
      <c r="B45" s="31" t="s">
        <v>307</v>
      </c>
      <c r="C45" s="147" t="s">
        <v>439</v>
      </c>
      <c r="D45" s="147"/>
      <c r="E45" s="147"/>
      <c r="F45" s="37"/>
      <c r="G45" s="69" t="n">
        <f aca="false">G41+G44</f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149" t="s">
        <v>440</v>
      </c>
      <c r="B46" s="31" t="s">
        <v>310</v>
      </c>
      <c r="C46" s="147" t="s">
        <v>441</v>
      </c>
      <c r="D46" s="147"/>
      <c r="E46" s="147"/>
      <c r="F46" s="218" t="n">
        <f aca="false">'Módulo 4 - D.I. e Lucro'!D27</f>
        <v>0</v>
      </c>
      <c r="G46" s="148" t="n">
        <f aca="false">ROUNDUP(G45*F46,2)</f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45"/>
      <c r="B47" s="31" t="s">
        <v>256</v>
      </c>
      <c r="C47" s="145" t="s">
        <v>442</v>
      </c>
      <c r="D47" s="145"/>
      <c r="E47" s="145"/>
      <c r="F47" s="31"/>
      <c r="G47" s="69" t="n">
        <f aca="false">G45+G46</f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149" t="s">
        <v>443</v>
      </c>
      <c r="B48" s="31" t="s">
        <v>314</v>
      </c>
      <c r="C48" s="145" t="s">
        <v>444</v>
      </c>
      <c r="D48" s="145"/>
      <c r="E48" s="145"/>
      <c r="F48" s="146" t="n">
        <f aca="false">'Módulo 4 - D.I. e Lucro'!D29</f>
        <v>0</v>
      </c>
      <c r="G48" s="69" t="n">
        <f aca="false">ROUNDUP(G47*F48,2)</f>
        <v>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" hidden="false" customHeight="true" outlineLevel="0" collapsed="false">
      <c r="A49" s="45"/>
      <c r="B49" s="31" t="s">
        <v>316</v>
      </c>
      <c r="C49" s="145" t="s">
        <v>445</v>
      </c>
      <c r="D49" s="145"/>
      <c r="E49" s="145"/>
      <c r="F49" s="31"/>
      <c r="G49" s="69" t="n">
        <f aca="false">SUM(G47:G48)</f>
        <v>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24" hidden="false" customHeight="true" outlineLevel="0" collapsed="false">
      <c r="A50" s="149" t="s">
        <v>446</v>
      </c>
      <c r="B50" s="31" t="s">
        <v>319</v>
      </c>
      <c r="C50" s="145" t="s">
        <v>320</v>
      </c>
      <c r="D50" s="145"/>
      <c r="E50" s="145"/>
      <c r="F50" s="70" t="n">
        <f aca="false">'Módulo 5 - Tributos'!D40</f>
        <v>0</v>
      </c>
      <c r="G50" s="69" t="n">
        <f aca="false">ROUNDUP(F50*(G49/(1-F50)),2)</f>
        <v>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138"/>
      <c r="G51" s="41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150" t="s">
        <v>447</v>
      </c>
      <c r="B52" s="151" t="s">
        <v>322</v>
      </c>
      <c r="C52" s="152"/>
      <c r="D52" s="152"/>
      <c r="E52" s="152"/>
      <c r="F52" s="153"/>
      <c r="G52" s="154" t="n">
        <f aca="false">G49+G50</f>
        <v>0</v>
      </c>
      <c r="H52" s="173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137"/>
      <c r="C53" s="7"/>
      <c r="D53" s="7"/>
      <c r="E53" s="7"/>
      <c r="F53" s="138"/>
      <c r="G53" s="41"/>
      <c r="H53" s="173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137"/>
      <c r="C54" s="7"/>
      <c r="D54" s="7"/>
      <c r="E54" s="7"/>
      <c r="F54" s="138"/>
      <c r="G54" s="41"/>
      <c r="H54" s="173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137"/>
      <c r="C55" s="7"/>
      <c r="D55" s="7"/>
      <c r="E55" s="7"/>
      <c r="F55" s="138"/>
      <c r="G55" s="41"/>
      <c r="H55" s="173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57" t="s">
        <v>448</v>
      </c>
      <c r="B56" s="57"/>
      <c r="C56" s="57"/>
      <c r="D56" s="57"/>
      <c r="E56" s="57"/>
      <c r="F56" s="57"/>
      <c r="G56" s="41"/>
      <c r="H56" s="173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3.5" hidden="false" customHeight="true" outlineLevel="0" collapsed="false">
      <c r="A57" s="7"/>
      <c r="B57" s="7"/>
      <c r="C57" s="45"/>
      <c r="D57" s="31" t="s">
        <v>302</v>
      </c>
      <c r="E57" s="33" t="s">
        <v>324</v>
      </c>
      <c r="F57" s="33" t="s">
        <v>325</v>
      </c>
      <c r="G57" s="33" t="s">
        <v>326</v>
      </c>
      <c r="H57" s="173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31" t="s">
        <v>434</v>
      </c>
      <c r="B58" s="102" t="s">
        <v>449</v>
      </c>
      <c r="C58" s="45"/>
      <c r="D58" s="155" t="s">
        <v>450</v>
      </c>
      <c r="E58" s="156" t="n">
        <f aca="false">E21</f>
        <v>8400</v>
      </c>
      <c r="F58" s="127" t="n">
        <f aca="false">G32</f>
        <v>0</v>
      </c>
      <c r="G58" s="127" t="n">
        <f aca="false">E58*F58</f>
        <v>0</v>
      </c>
      <c r="H58" s="173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31" t="s">
        <v>447</v>
      </c>
      <c r="B59" s="102" t="s">
        <v>300</v>
      </c>
      <c r="C59" s="45"/>
      <c r="D59" s="155" t="s">
        <v>451</v>
      </c>
      <c r="E59" s="156" t="n">
        <f aca="false">E41</f>
        <v>6720</v>
      </c>
      <c r="F59" s="127" t="n">
        <f aca="false">G52</f>
        <v>0</v>
      </c>
      <c r="G59" s="127" t="n">
        <f aca="false">E59*F59</f>
        <v>0</v>
      </c>
      <c r="H59" s="173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3.5" hidden="false" customHeight="true" outlineLevel="0" collapsed="false">
      <c r="A60" s="45"/>
      <c r="B60" s="157" t="s">
        <v>328</v>
      </c>
      <c r="C60" s="152"/>
      <c r="D60" s="152"/>
      <c r="E60" s="153"/>
      <c r="F60" s="158"/>
      <c r="G60" s="154" t="n">
        <f aca="false">SUM(G58:G59)</f>
        <v>0</v>
      </c>
      <c r="H60" s="173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137"/>
      <c r="C61" s="7"/>
      <c r="D61" s="7"/>
      <c r="E61" s="7"/>
      <c r="F61" s="138"/>
      <c r="G61" s="41"/>
      <c r="H61" s="173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 t="s">
        <v>130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66" t="s">
        <v>329</v>
      </c>
      <c r="B63" s="66"/>
      <c r="C63" s="66"/>
      <c r="D63" s="66"/>
      <c r="E63" s="66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48" t="s">
        <v>330</v>
      </c>
      <c r="B64" s="48"/>
      <c r="C64" s="48"/>
      <c r="D64" s="48"/>
      <c r="E64" s="4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8" hidden="false" customHeight="true" outlineLevel="0" collapsed="false">
      <c r="A65" s="66" t="s">
        <v>331</v>
      </c>
      <c r="B65" s="66"/>
      <c r="C65" s="66"/>
      <c r="D65" s="66"/>
      <c r="E65" s="66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33" hidden="false" customHeight="true" outlineLevel="0" collapsed="false">
      <c r="A66" s="160" t="s">
        <v>332</v>
      </c>
      <c r="B66" s="160"/>
      <c r="C66" s="160"/>
      <c r="D66" s="160"/>
      <c r="E66" s="160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8.75" hidden="false" customHeight="true" outlineLevel="0" collapsed="false">
      <c r="A67" s="120" t="s">
        <v>333</v>
      </c>
      <c r="B67" s="120"/>
      <c r="C67" s="120"/>
      <c r="D67" s="120"/>
      <c r="E67" s="120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119" t="s">
        <v>334</v>
      </c>
      <c r="B68" s="119"/>
      <c r="C68" s="119"/>
      <c r="D68" s="119"/>
      <c r="E68" s="119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120" t="s">
        <v>335</v>
      </c>
      <c r="B69" s="120"/>
      <c r="C69" s="120"/>
      <c r="D69" s="120"/>
      <c r="E69" s="120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2.75" hidden="false" customHeight="true" outlineLevel="0" collapsed="false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customFormat="false" ht="12.75" hidden="false" customHeight="true" outlineLevel="0" collapsed="false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customFormat="false" ht="12.75" hidden="false" customHeight="true" outlineLevel="0" collapsed="false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customFormat="false" ht="12.75" hidden="false" customHeight="true" outlineLevel="0" collapsed="false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customFormat="false" ht="12.75" hidden="false" customHeight="true" outlineLevel="0" collapsed="false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customFormat="false" ht="12.75" hidden="false" customHeight="true" outlineLevel="0" collapsed="false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customFormat="false" ht="12.75" hidden="false" customHeight="true" outlineLevel="0" collapsed="false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customFormat="false" ht="12.75" hidden="false" customHeight="true" outlineLevel="0" collapsed="false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customFormat="false" ht="12.75" hidden="false" customHeight="true" outlineLevel="0" collapsed="false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customFormat="false" ht="12.75" hidden="false" customHeight="true" outlineLevel="0" collapsed="false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customFormat="false" ht="12.75" hidden="false" customHeight="true" outlineLevel="0" collapsed="false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customFormat="false" ht="12.75" hidden="false" customHeight="true" outlineLevel="0" collapsed="false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customFormat="false" ht="12.75" hidden="false" customHeight="true" outlineLevel="0" collapsed="false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customFormat="false" ht="12.75" hidden="false" customHeight="true" outlineLevel="0" collapsed="false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customFormat="false" ht="12.75" hidden="false" customHeight="true" outlineLevel="0" collapsed="false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customFormat="false" ht="12.75" hidden="false" customHeight="true" outlineLevel="0" collapsed="false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customFormat="false" ht="12.75" hidden="false" customHeight="true" outlineLevel="0" collapsed="false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customFormat="false" ht="12.75" hidden="false" customHeight="true" outlineLevel="0" collapsed="false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customFormat="false" ht="12.75" hidden="false" customHeight="true" outlineLevel="0" collapsed="false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customFormat="false" ht="12.75" hidden="false" customHeight="true" outlineLevel="0" collapsed="false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customFormat="false" ht="12.75" hidden="false" customHeight="true" outlineLevel="0" collapsed="false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customFormat="false" ht="12.75" hidden="false" customHeight="true" outlineLevel="0" collapsed="false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customFormat="false" ht="12.75" hidden="false" customHeight="true" outlineLevel="0" collapsed="false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customFormat="false" ht="12.75" hidden="false" customHeight="true" outlineLevel="0" collapsed="false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customFormat="false" ht="12.75" hidden="false" customHeight="true" outlineLevel="0" collapsed="false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customFormat="false" ht="12.75" hidden="false" customHeight="true" outlineLevel="0" collapsed="false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customFormat="false" ht="12.75" hidden="false" customHeight="true" outlineLevel="0" collapsed="false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customFormat="false" ht="12.75" hidden="false" customHeight="true" outlineLevel="0" collapsed="false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customFormat="false" ht="12.75" hidden="false" customHeight="true" outlineLevel="0" collapsed="false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customFormat="false" ht="12.75" hidden="false" customHeight="true" outlineLevel="0" collapsed="false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customFormat="false" ht="12.75" hidden="false" customHeight="true" outlineLevel="0" collapsed="false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customFormat="false" ht="12.75" hidden="false" customHeight="true" outlineLevel="0" collapsed="false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customFormat="false" ht="12.75" hidden="false" customHeight="true" outlineLevel="0" collapsed="false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customFormat="false" ht="12.75" hidden="false" customHeight="true" outlineLevel="0" collapsed="false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customFormat="false" ht="12.75" hidden="false" customHeight="true" outlineLevel="0" collapsed="false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customFormat="false" ht="12.75" hidden="false" customHeight="true" outlineLevel="0" collapsed="false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customFormat="false" ht="12.75" hidden="false" customHeight="true" outlineLevel="0" collapsed="false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customFormat="false" ht="12.75" hidden="false" customHeight="true" outlineLevel="0" collapsed="false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customFormat="false" ht="12.75" hidden="false" customHeight="true" outlineLevel="0" collapsed="false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customFormat="false" ht="12.75" hidden="false" customHeight="true" outlineLevel="0" collapsed="false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customFormat="false" ht="12.75" hidden="false" customHeight="true" outlineLevel="0" collapsed="false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customFormat="false" ht="12.75" hidden="false" customHeight="true" outlineLevel="0" collapsed="false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customFormat="false" ht="12.75" hidden="false" customHeight="true" outlineLevel="0" collapsed="false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customFormat="false" ht="12.75" hidden="false" customHeight="true" outlineLevel="0" collapsed="false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customFormat="false" ht="12.75" hidden="false" customHeight="true" outlineLevel="0" collapsed="false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customFormat="false" ht="12.75" hidden="false" customHeight="true" outlineLevel="0" collapsed="false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customFormat="false" ht="12.75" hidden="false" customHeight="true" outlineLevel="0" collapsed="false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customFormat="false" ht="12.75" hidden="false" customHeight="true" outlineLevel="0" collapsed="false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customFormat="false" ht="12.75" hidden="false" customHeight="true" outlineLevel="0" collapsed="false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customFormat="false" ht="12.75" hidden="false" customHeight="true" outlineLevel="0" collapsed="false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customFormat="false" ht="12.75" hidden="false" customHeight="true" outlineLevel="0" collapsed="false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customFormat="false" ht="12.75" hidden="false" customHeight="true" outlineLevel="0" collapsed="false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customFormat="false" ht="12.75" hidden="false" customHeight="true" outlineLevel="0" collapsed="false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customFormat="false" ht="12.75" hidden="false" customHeight="true" outlineLevel="0" collapsed="false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customFormat="false" ht="12.75" hidden="false" customHeight="true" outlineLevel="0" collapsed="false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customFormat="false" ht="12.75" hidden="false" customHeight="true" outlineLevel="0" collapsed="false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customFormat="false" ht="12.75" hidden="false" customHeight="true" outlineLevel="0" collapsed="false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customFormat="false" ht="12.75" hidden="false" customHeight="true" outlineLevel="0" collapsed="false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customFormat="false" ht="12.75" hidden="false" customHeight="true" outlineLevel="0" collapsed="false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customFormat="false" ht="12.75" hidden="false" customHeight="true" outlineLevel="0" collapsed="false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customFormat="false" ht="12.75" hidden="false" customHeight="true" outlineLevel="0" collapsed="false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customFormat="false" ht="12.75" hidden="false" customHeight="true" outlineLevel="0" collapsed="false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customFormat="false" ht="12.75" hidden="false" customHeight="true" outlineLevel="0" collapsed="false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customFormat="false" ht="12.75" hidden="false" customHeight="true" outlineLevel="0" collapsed="false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customFormat="false" ht="12.75" hidden="false" customHeight="true" outlineLevel="0" collapsed="fals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customFormat="false" ht="12.75" hidden="false" customHeight="true" outlineLevel="0" collapsed="false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customFormat="false" ht="12.75" hidden="false" customHeight="true" outlineLevel="0" collapsed="false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customFormat="false" ht="12.75" hidden="false" customHeight="true" outlineLevel="0" collapsed="false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customFormat="false" ht="12.75" hidden="false" customHeight="true" outlineLevel="0" collapsed="false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customFormat="false" ht="12.75" hidden="false" customHeight="true" outlineLevel="0" collapsed="false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customFormat="false" ht="12.75" hidden="false" customHeight="true" outlineLevel="0" collapsed="false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customFormat="false" ht="12.75" hidden="false" customHeight="true" outlineLevel="0" collapsed="false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customFormat="false" ht="12.75" hidden="false" customHeight="true" outlineLevel="0" collapsed="false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customFormat="false" ht="12.75" hidden="false" customHeight="true" outlineLevel="0" collapsed="false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customFormat="false" ht="12.75" hidden="false" customHeight="true" outlineLevel="0" collapsed="false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customFormat="false" ht="12.75" hidden="false" customHeight="true" outlineLevel="0" collapsed="false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customFormat="false" ht="12.75" hidden="false" customHeight="true" outlineLevel="0" collapsed="false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customFormat="false" ht="12.75" hidden="false" customHeight="true" outlineLevel="0" collapsed="false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customFormat="false" ht="12.75" hidden="false" customHeight="true" outlineLevel="0" collapsed="false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customFormat="false" ht="12.75" hidden="false" customHeight="true" outlineLevel="0" collapsed="false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customFormat="false" ht="12.75" hidden="false" customHeight="true" outlineLevel="0" collapsed="false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customFormat="false" ht="12.75" hidden="false" customHeight="true" outlineLevel="0" collapsed="false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customFormat="false" ht="12.75" hidden="false" customHeight="true" outlineLevel="0" collapsed="false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customFormat="false" ht="12.75" hidden="false" customHeight="true" outlineLevel="0" collapsed="false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customFormat="false" ht="12.75" hidden="false" customHeight="true" outlineLevel="0" collapsed="false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customFormat="false" ht="12.75" hidden="false" customHeight="true" outlineLevel="0" collapsed="false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customFormat="false" ht="12.75" hidden="false" customHeight="true" outlineLevel="0" collapsed="false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customFormat="false" ht="12.75" hidden="false" customHeight="true" outlineLevel="0" collapsed="false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customFormat="false" ht="12.75" hidden="false" customHeight="true" outlineLevel="0" collapsed="false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customFormat="false" ht="12.75" hidden="false" customHeight="true" outlineLevel="0" collapsed="false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customFormat="false" ht="12.75" hidden="false" customHeight="true" outlineLevel="0" collapsed="false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customFormat="false" ht="12.75" hidden="false" customHeight="true" outlineLevel="0" collapsed="false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customFormat="false" ht="12.75" hidden="false" customHeight="true" outlineLevel="0" collapsed="false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customFormat="false" ht="12.75" hidden="false" customHeight="true" outlineLevel="0" collapsed="false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customFormat="false" ht="12.75" hidden="false" customHeight="true" outlineLevel="0" collapsed="false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customFormat="false" ht="12.75" hidden="false" customHeight="true" outlineLevel="0" collapsed="false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customFormat="false" ht="12.75" hidden="false" customHeight="true" outlineLevel="0" collapsed="false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customFormat="false" ht="12.75" hidden="false" customHeight="true" outlineLevel="0" collapsed="false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customFormat="false" ht="12.75" hidden="false" customHeight="true" outlineLevel="0" collapsed="false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customFormat="false" ht="12.75" hidden="false" customHeight="true" outlineLevel="0" collapsed="false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customFormat="false" ht="12.75" hidden="false" customHeight="true" outlineLevel="0" collapsed="false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customFormat="false" ht="12.75" hidden="false" customHeight="true" outlineLevel="0" collapsed="false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customFormat="false" ht="12.75" hidden="false" customHeight="true" outlineLevel="0" collapsed="false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customFormat="false" ht="12.75" hidden="false" customHeight="true" outlineLevel="0" collapsed="false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customFormat="false" ht="12.75" hidden="false" customHeight="true" outlineLevel="0" collapsed="false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customFormat="false" ht="12.75" hidden="false" customHeight="true" outlineLevel="0" collapsed="false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customFormat="false" ht="12.75" hidden="false" customHeight="true" outlineLevel="0" collapsed="false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customFormat="false" ht="12.75" hidden="false" customHeight="true" outlineLevel="0" collapsed="false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customFormat="false" ht="12.75" hidden="false" customHeight="true" outlineLevel="0" collapsed="false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customFormat="false" ht="12.75" hidden="false" customHeight="true" outlineLevel="0" collapsed="false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customFormat="false" ht="12.75" hidden="false" customHeight="true" outlineLevel="0" collapsed="false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customFormat="false" ht="12.75" hidden="false" customHeight="true" outlineLevel="0" collapsed="false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customFormat="false" ht="12.75" hidden="false" customHeight="true" outlineLevel="0" collapsed="false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customFormat="false" ht="12.75" hidden="false" customHeight="true" outlineLevel="0" collapsed="false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customFormat="false" ht="12.75" hidden="false" customHeight="true" outlineLevel="0" collapsed="false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customFormat="false" ht="12.75" hidden="false" customHeight="true" outlineLevel="0" collapsed="false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customFormat="false" ht="12.75" hidden="false" customHeight="true" outlineLevel="0" collapsed="false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customFormat="false" ht="12.75" hidden="false" customHeight="true" outlineLevel="0" collapsed="false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customFormat="false" ht="12.75" hidden="false" customHeight="true" outlineLevel="0" collapsed="false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customFormat="false" ht="12.75" hidden="false" customHeight="true" outlineLevel="0" collapsed="false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customFormat="false" ht="12.75" hidden="false" customHeight="true" outlineLevel="0" collapsed="false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customFormat="false" ht="12.75" hidden="false" customHeight="true" outlineLevel="0" collapsed="false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customFormat="false" ht="12.75" hidden="false" customHeight="true" outlineLevel="0" collapsed="false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customFormat="false" ht="12.75" hidden="false" customHeight="true" outlineLevel="0" collapsed="false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customFormat="false" ht="12.75" hidden="false" customHeight="true" outlineLevel="0" collapsed="false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customFormat="false" ht="12.75" hidden="false" customHeight="true" outlineLevel="0" collapsed="false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customFormat="false" ht="12.75" hidden="false" customHeight="true" outlineLevel="0" collapsed="false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customFormat="false" ht="12.75" hidden="false" customHeight="true" outlineLevel="0" collapsed="false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customFormat="false" ht="12.75" hidden="false" customHeight="true" outlineLevel="0" collapsed="false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customFormat="false" ht="12.75" hidden="false" customHeight="true" outlineLevel="0" collapsed="false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customFormat="false" ht="12.75" hidden="false" customHeight="true" outlineLevel="0" collapsed="false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customFormat="false" ht="12.75" hidden="false" customHeight="true" outlineLevel="0" collapsed="false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customFormat="false" ht="12.75" hidden="false" customHeight="true" outlineLevel="0" collapsed="false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customFormat="false" ht="12.75" hidden="false" customHeight="true" outlineLevel="0" collapsed="false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customFormat="false" ht="12.75" hidden="false" customHeight="true" outlineLevel="0" collapsed="false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customFormat="false" ht="12.75" hidden="false" customHeight="true" outlineLevel="0" collapsed="false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customFormat="false" ht="12.75" hidden="false" customHeight="true" outlineLevel="0" collapsed="false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customFormat="false" ht="12.75" hidden="false" customHeight="true" outlineLevel="0" collapsed="false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customFormat="false" ht="12.75" hidden="false" customHeight="true" outlineLevel="0" collapsed="false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customFormat="false" ht="12.75" hidden="false" customHeight="true" outlineLevel="0" collapsed="false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customFormat="false" ht="12.75" hidden="false" customHeight="true" outlineLevel="0" collapsed="false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customFormat="false" ht="12.75" hidden="false" customHeight="true" outlineLevel="0" collapsed="false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customFormat="false" ht="12.75" hidden="false" customHeight="true" outlineLevel="0" collapsed="false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customFormat="false" ht="12.75" hidden="false" customHeight="true" outlineLevel="0" collapsed="false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customFormat="false" ht="12.75" hidden="false" customHeight="true" outlineLevel="0" collapsed="false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customFormat="false" ht="12.75" hidden="false" customHeight="true" outlineLevel="0" collapsed="false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customFormat="false" ht="12.75" hidden="false" customHeight="true" outlineLevel="0" collapsed="false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customFormat="false" ht="12.75" hidden="false" customHeight="true" outlineLevel="0" collapsed="false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customFormat="false" ht="12.75" hidden="false" customHeight="true" outlineLevel="0" collapsed="false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customFormat="false" ht="12.75" hidden="false" customHeight="true" outlineLevel="0" collapsed="false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customFormat="false" ht="12.75" hidden="false" customHeight="true" outlineLevel="0" collapsed="false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customFormat="false" ht="12.75" hidden="false" customHeight="true" outlineLevel="0" collapsed="false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customFormat="false" ht="12.75" hidden="false" customHeight="true" outlineLevel="0" collapsed="false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customFormat="false" ht="12.75" hidden="false" customHeight="true" outlineLevel="0" collapsed="false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customFormat="false" ht="12.75" hidden="false" customHeight="true" outlineLevel="0" collapsed="false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customFormat="false" ht="12.75" hidden="false" customHeight="true" outlineLevel="0" collapsed="false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customFormat="false" ht="12.75" hidden="false" customHeight="true" outlineLevel="0" collapsed="false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customFormat="false" ht="12.75" hidden="false" customHeight="true" outlineLevel="0" collapsed="false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customFormat="false" ht="12.75" hidden="false" customHeight="true" outlineLevel="0" collapsed="false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customFormat="false" ht="12.75" hidden="false" customHeight="true" outlineLevel="0" collapsed="false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customFormat="false" ht="12.75" hidden="false" customHeight="true" outlineLevel="0" collapsed="false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customFormat="false" ht="12.75" hidden="false" customHeight="true" outlineLevel="0" collapsed="false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customFormat="false" ht="12.75" hidden="false" customHeight="true" outlineLevel="0" collapsed="false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customFormat="false" ht="12.75" hidden="false" customHeight="true" outlineLevel="0" collapsed="false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customFormat="false" ht="12.75" hidden="false" customHeight="true" outlineLevel="0" collapsed="false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customFormat="false" ht="12.75" hidden="false" customHeight="true" outlineLevel="0" collapsed="false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customFormat="false" ht="12.75" hidden="false" customHeight="true" outlineLevel="0" collapsed="false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customFormat="false" ht="12.75" hidden="false" customHeight="true" outlineLevel="0" collapsed="false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customFormat="false" ht="12.75" hidden="false" customHeight="true" outlineLevel="0" collapsed="false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customFormat="false" ht="12.75" hidden="false" customHeight="true" outlineLevel="0" collapsed="false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customFormat="false" ht="12.75" hidden="false" customHeight="true" outlineLevel="0" collapsed="false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customFormat="false" ht="12.75" hidden="false" customHeight="true" outlineLevel="0" collapsed="false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customFormat="false" ht="12.75" hidden="false" customHeight="true" outlineLevel="0" collapsed="false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customFormat="false" ht="12.75" hidden="false" customHeight="true" outlineLevel="0" collapsed="false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customFormat="false" ht="12.75" hidden="false" customHeight="true" outlineLevel="0" collapsed="false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customFormat="false" ht="12.75" hidden="false" customHeight="true" outlineLevel="0" collapsed="false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customFormat="false" ht="12.75" hidden="false" customHeight="true" outlineLevel="0" collapsed="false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customFormat="false" ht="12.75" hidden="false" customHeight="true" outlineLevel="0" collapsed="false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customFormat="false" ht="12.75" hidden="false" customHeight="true" outlineLevel="0" collapsed="false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customFormat="false" ht="12.75" hidden="false" customHeight="true" outlineLevel="0" collapsed="false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customFormat="false" ht="12.75" hidden="false" customHeight="true" outlineLevel="0" collapsed="false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customFormat="false" ht="12.75" hidden="false" customHeight="true" outlineLevel="0" collapsed="false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4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C23:E23"/>
    <mergeCell ref="C24:E24"/>
    <mergeCell ref="C25:E25"/>
    <mergeCell ref="C26:E26"/>
    <mergeCell ref="C27:E27"/>
    <mergeCell ref="C28:E28"/>
    <mergeCell ref="C29:E29"/>
    <mergeCell ref="C30:E30"/>
    <mergeCell ref="C43:E43"/>
    <mergeCell ref="C44:E44"/>
    <mergeCell ref="C45:E45"/>
    <mergeCell ref="C46:E46"/>
    <mergeCell ref="C47:E47"/>
    <mergeCell ref="C48:E48"/>
    <mergeCell ref="C49:E49"/>
    <mergeCell ref="C50:E50"/>
    <mergeCell ref="A63:E63"/>
    <mergeCell ref="A64:E64"/>
    <mergeCell ref="A65:E65"/>
    <mergeCell ref="A66:E66"/>
    <mergeCell ref="A67:E67"/>
    <mergeCell ref="A68:E68"/>
    <mergeCell ref="A69:E6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32" activePane="bottomLeft" state="frozen"/>
      <selection pane="topLeft" activeCell="A1" activeCellId="0" sqref="A1"/>
      <selection pane="bottomLeft" activeCell="K14" activeCellId="0" sqref="K14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63.85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7" min="6" style="1" width="9.14"/>
    <col collapsed="false" customWidth="true" hidden="false" outlineLevel="0" max="8" min="8" style="1" width="9.42"/>
    <col collapsed="false" customWidth="true" hidden="false" outlineLevel="0" max="10" min="9" style="1" width="12.86"/>
    <col collapsed="false" customWidth="true" hidden="false" outlineLevel="0" max="11" min="11" style="1" width="9.14"/>
    <col collapsed="false" customWidth="true" hidden="false" outlineLevel="0" max="26" min="12" style="1" width="8"/>
  </cols>
  <sheetData>
    <row r="1" customFormat="false" ht="15.75" hidden="false" customHeight="true" outlineLevel="0" collapsed="false">
      <c r="A1" s="2" t="s">
        <v>336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6" t="str">
        <f aca="false">'B -Identificação da contratação'!B3</f>
        <v>TRIBUNAL REGIONAL ELEITORAL DE MATO GROSSO DO SUL</v>
      </c>
      <c r="D3" s="26"/>
      <c r="E3" s="2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6" t="str">
        <f aca="false">IF('B -Identificação da contratação'!B4="","",'B -Identificação da contratação'!B4)</f>
        <v/>
      </c>
      <c r="D4" s="26"/>
      <c r="E4" s="2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33</v>
      </c>
      <c r="B5" s="7"/>
      <c r="C5" s="26" t="str">
        <f aca="false">IF('B -Identificação da contratação'!B5="","",'B -Identificação da contratação'!B5)</f>
        <v>xx/xx/2026</v>
      </c>
      <c r="D5" s="26"/>
      <c r="E5" s="2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47</v>
      </c>
      <c r="B7" s="7"/>
      <c r="C7" s="26" t="str">
        <f aca="false">IF('A - Identificação da empresa'!B4="","",'A - Identificação da empresa'!B4)</f>
        <v/>
      </c>
      <c r="D7" s="26"/>
      <c r="E7" s="2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6" t="str">
        <f aca="false">IF('A - Identificação da empresa'!B6="","",'A - Identificação da empresa'!B6)</f>
        <v/>
      </c>
      <c r="D8" s="26"/>
      <c r="E8" s="2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35</v>
      </c>
      <c r="B10" s="7"/>
      <c r="C10" s="26" t="str">
        <f aca="false">IF('B -Identificação da contratação'!B7="","",'B -Identificação da contratação'!B7)</f>
        <v>Auxiliar de apoio às Eleições 2026</v>
      </c>
      <c r="D10" s="26"/>
      <c r="E10" s="2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48</v>
      </c>
      <c r="B11" s="7"/>
      <c r="C11" s="26" t="str">
        <f aca="false">IF('B -Identificação da contratação'!B8="","",'B -Identificação da contratação'!B8)</f>
        <v>Auxiliar Administrativo</v>
      </c>
      <c r="D11" s="26"/>
      <c r="E11" s="26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39</v>
      </c>
      <c r="B12" s="7"/>
      <c r="C12" s="27" t="str">
        <f aca="false">IF('B -Identificação da contratação'!B9="","",'B -Identificação da contratação'!B9)</f>
        <v>44 horas</v>
      </c>
      <c r="D12" s="7" t="s">
        <v>49</v>
      </c>
      <c r="E12" s="28" t="n">
        <f aca="false">IF('B -Identificação da contratação'!E9="","",'B -Identificação da contratação'!E9)</f>
        <v>218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42</v>
      </c>
      <c r="B13" s="7"/>
      <c r="C13" s="26" t="str">
        <f aca="false">IF('B -Identificação da contratação'!B10="","",'B -Identificação da contratação'!B10)</f>
        <v>Unidades da Justiça Eleitoral de Mato Grosso do Sul</v>
      </c>
      <c r="D13" s="26"/>
      <c r="E13" s="26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7" t="s">
        <v>44</v>
      </c>
      <c r="B14" s="7"/>
      <c r="C14" s="26" t="n">
        <f aca="false">IF('B -Identificação da contratação'!B11="","",'B -Identificação da contratação'!B11)</f>
        <v>0</v>
      </c>
      <c r="D14" s="26"/>
      <c r="E14" s="2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37</v>
      </c>
      <c r="B15" s="7"/>
      <c r="C15" s="26" t="str">
        <f aca="false">C11</f>
        <v>Auxiliar Administrativo</v>
      </c>
      <c r="D15" s="26"/>
      <c r="E15" s="2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45</v>
      </c>
      <c r="B16" s="7"/>
      <c r="C16" s="26" t="n">
        <f aca="false">IF('B -Identificação da contratação'!B12="","",'B -Identificação da contratação'!B12)</f>
        <v>0</v>
      </c>
      <c r="D16" s="26"/>
      <c r="E16" s="26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9"/>
      <c r="D17" s="29"/>
      <c r="E17" s="29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30" t="s">
        <v>50</v>
      </c>
      <c r="B18" s="30"/>
      <c r="C18" s="30"/>
      <c r="D18" s="30"/>
      <c r="E18" s="3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31" t="s">
        <v>51</v>
      </c>
      <c r="D19" s="45"/>
      <c r="E19" s="33" t="s">
        <v>52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83.25" hidden="false" customHeight="true" outlineLevel="0" collapsed="false">
      <c r="A20" s="31" t="s">
        <v>53</v>
      </c>
      <c r="B20" s="31" t="s">
        <v>54</v>
      </c>
      <c r="C20" s="161" t="n">
        <f aca="false">IF('Módulo 1 - Remuneração'!C20="","",'Módulo 1 - Remuneração'!C20)</f>
        <v>0</v>
      </c>
      <c r="D20" s="162"/>
      <c r="E20" s="62" t="n">
        <f aca="false">'Módulo 1 - Remuneração'!E20</f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31" t="s">
        <v>55</v>
      </c>
      <c r="B21" s="31" t="s">
        <v>337</v>
      </c>
      <c r="C21" s="161" t="str">
        <f aca="false">IF('Módulo 1 - Remuneração'!C21="","",'Módulo 1 - Remuneração'!C21)</f>
        <v/>
      </c>
      <c r="D21" s="162"/>
      <c r="E21" s="62" t="n">
        <f aca="false">'Módulo 1 - Remuneração'!E21</f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31" t="s">
        <v>57</v>
      </c>
      <c r="B22" s="31" t="s">
        <v>58</v>
      </c>
      <c r="C22" s="161" t="str">
        <f aca="false">IF('Módulo 1 - Remuneração'!C22="","",'Módulo 1 - Remuneração'!C22)</f>
        <v/>
      </c>
      <c r="D22" s="162"/>
      <c r="E22" s="62" t="n">
        <f aca="false">'Módulo 1 - Remuneração'!E22</f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31" t="s">
        <v>59</v>
      </c>
      <c r="B23" s="31" t="s">
        <v>60</v>
      </c>
      <c r="C23" s="161" t="str">
        <f aca="false">IF('Módulo 1 - Remuneração'!C23="","",'Módulo 1 - Remuneração'!C23)</f>
        <v/>
      </c>
      <c r="D23" s="162"/>
      <c r="E23" s="62" t="n">
        <f aca="false">'Módulo 1 - Remuneração'!E23</f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31" t="s">
        <v>61</v>
      </c>
      <c r="B24" s="31" t="s">
        <v>62</v>
      </c>
      <c r="C24" s="161" t="str">
        <f aca="false">IF('Módulo 1 - Remuneração'!C24="","",'Módulo 1 - Remuneração'!C24)</f>
        <v/>
      </c>
      <c r="D24" s="162"/>
      <c r="E24" s="62" t="n">
        <f aca="false">'Módulo 1 - Remuneração'!E24</f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31" t="s">
        <v>63</v>
      </c>
      <c r="B25" s="31" t="s">
        <v>64</v>
      </c>
      <c r="C25" s="161" t="str">
        <f aca="false">IF('Módulo 1 - Remuneração'!C25="","",'Módulo 1 - Remuneração'!C25)</f>
        <v/>
      </c>
      <c r="D25" s="162"/>
      <c r="E25" s="62" t="n">
        <f aca="false">'Módulo 1 - Remuneração'!E25</f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31" t="s">
        <v>65</v>
      </c>
      <c r="B26" s="31" t="s">
        <v>66</v>
      </c>
      <c r="C26" s="161" t="str">
        <f aca="false">IF('Módulo 1 - Remuneração'!C26="","",'Módulo 1 - Remuneração'!C26)</f>
        <v/>
      </c>
      <c r="D26" s="162"/>
      <c r="E26" s="62" t="n">
        <f aca="false">'Módulo 1 - Remuneração'!E26</f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31" t="s">
        <v>67</v>
      </c>
      <c r="B27" s="31" t="s">
        <v>68</v>
      </c>
      <c r="C27" s="161" t="str">
        <f aca="false">IF('Módulo 1 - Remuneração'!C27="","",'Módulo 1 - Remuneração'!C27)</f>
        <v/>
      </c>
      <c r="D27" s="162"/>
      <c r="E27" s="62" t="n">
        <f aca="false">'Módulo 1 - Remuneração'!E27</f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31" t="s">
        <v>69</v>
      </c>
      <c r="B28" s="163" t="s">
        <v>338</v>
      </c>
      <c r="C28" s="164" t="s">
        <v>71</v>
      </c>
      <c r="D28" s="162"/>
      <c r="E28" s="62" t="n">
        <f aca="false">SUM(E29:E36)</f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43" t="s">
        <v>72</v>
      </c>
      <c r="B29" s="165" t="str">
        <f aca="false">IF('Módulo 1 - Remuneração'!B29="","",'Módulo 1 - Remuneração'!B29)</f>
        <v/>
      </c>
      <c r="C29" s="161" t="str">
        <f aca="false">IF('Módulo 1 - Remuneração'!C29="","",'Módulo 1 - Remuneração'!C29)</f>
        <v/>
      </c>
      <c r="D29" s="162"/>
      <c r="E29" s="219" t="n">
        <f aca="false">'Módulo 1 - Remuneração'!E29</f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3" t="s">
        <v>74</v>
      </c>
      <c r="B30" s="165" t="str">
        <f aca="false">IF('Módulo 1 - Remuneração'!B30="","",'Módulo 1 - Remuneração'!B30)</f>
        <v/>
      </c>
      <c r="C30" s="161" t="str">
        <f aca="false">IF('Módulo 1 - Remuneração'!C30="","",'Módulo 1 - Remuneração'!C30)</f>
        <v/>
      </c>
      <c r="D30" s="162"/>
      <c r="E30" s="219" t="n">
        <f aca="false">'Módulo 1 - Remuneração'!E30</f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43" t="s">
        <v>75</v>
      </c>
      <c r="B31" s="165" t="str">
        <f aca="false">IF('Módulo 1 - Remuneração'!B31="","",'Módulo 1 - Remuneração'!B31)</f>
        <v/>
      </c>
      <c r="C31" s="161" t="str">
        <f aca="false">IF('Módulo 1 - Remuneração'!C31="","",'Módulo 1 - Remuneração'!C31)</f>
        <v/>
      </c>
      <c r="D31" s="162"/>
      <c r="E31" s="219" t="n">
        <f aca="false">'Módulo 1 - Remuneração'!E31</f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43" t="s">
        <v>76</v>
      </c>
      <c r="B32" s="165" t="str">
        <f aca="false">IF('Módulo 1 - Remuneração'!B32="","",'Módulo 1 - Remuneração'!B32)</f>
        <v/>
      </c>
      <c r="C32" s="161" t="str">
        <f aca="false">IF('Módulo 1 - Remuneração'!C32="","",'Módulo 1 - Remuneração'!C32)</f>
        <v/>
      </c>
      <c r="D32" s="162"/>
      <c r="E32" s="219" t="n">
        <f aca="false">'Módulo 1 - Remuneração'!E32</f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43" t="s">
        <v>77</v>
      </c>
      <c r="B33" s="165" t="str">
        <f aca="false">IF('Módulo 1 - Remuneração'!B33="","",'Módulo 1 - Remuneração'!B33)</f>
        <v/>
      </c>
      <c r="C33" s="161" t="str">
        <f aca="false">IF('Módulo 1 - Remuneração'!C33="","",'Módulo 1 - Remuneração'!C33)</f>
        <v/>
      </c>
      <c r="D33" s="162"/>
      <c r="E33" s="219" t="n">
        <f aca="false">'Módulo 1 - Remuneração'!E33</f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43" t="s">
        <v>78</v>
      </c>
      <c r="B34" s="165" t="str">
        <f aca="false">IF('Módulo 1 - Remuneração'!B34="","",'Módulo 1 - Remuneração'!B34)</f>
        <v/>
      </c>
      <c r="C34" s="161" t="str">
        <f aca="false">IF('Módulo 1 - Remuneração'!C34="","",'Módulo 1 - Remuneração'!C34)</f>
        <v/>
      </c>
      <c r="D34" s="162"/>
      <c r="E34" s="219" t="n">
        <f aca="false">'Módulo 1 - Remuneração'!E34</f>
        <v>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43" t="s">
        <v>79</v>
      </c>
      <c r="B35" s="165" t="str">
        <f aca="false">IF('Módulo 1 - Remuneração'!B35="","",'Módulo 1 - Remuneração'!B35)</f>
        <v/>
      </c>
      <c r="C35" s="161" t="str">
        <f aca="false">IF('Módulo 1 - Remuneração'!C35="","",'Módulo 1 - Remuneração'!C35)</f>
        <v/>
      </c>
      <c r="D35" s="162"/>
      <c r="E35" s="219" t="n">
        <f aca="false">'Módulo 1 - Remuneração'!E35</f>
        <v>0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2.75" hidden="false" customHeight="true" outlineLevel="0" collapsed="false">
      <c r="A36" s="43" t="s">
        <v>80</v>
      </c>
      <c r="B36" s="165" t="str">
        <f aca="false">IF('Módulo 1 - Remuneração'!B36="","",'Módulo 1 - Remuneração'!B36)</f>
        <v/>
      </c>
      <c r="C36" s="161" t="str">
        <f aca="false">IF('Módulo 1 - Remuneração'!C36="","",'Módulo 1 - Remuneração'!C36)</f>
        <v/>
      </c>
      <c r="D36" s="162"/>
      <c r="E36" s="219" t="n">
        <f aca="false">'Módulo 1 - Remuneração'!E36</f>
        <v>0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45"/>
      <c r="B37" s="166" t="s">
        <v>339</v>
      </c>
      <c r="C37" s="45"/>
      <c r="D37" s="162"/>
      <c r="E37" s="220" t="n">
        <f aca="false">SUM(E20:E28)</f>
        <v>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2.75" hidden="false" customHeight="true" outlineLevel="0" collapsed="false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30" t="s">
        <v>85</v>
      </c>
      <c r="B40" s="30"/>
      <c r="C40" s="30"/>
      <c r="D40" s="30"/>
      <c r="E40" s="30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/>
      <c r="B41" s="7"/>
      <c r="C41" s="31" t="s">
        <v>51</v>
      </c>
      <c r="D41" s="45"/>
      <c r="E41" s="33" t="s">
        <v>52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24" hidden="false" customHeight="true" outlineLevel="0" collapsed="false">
      <c r="A42" s="31" t="s">
        <v>86</v>
      </c>
      <c r="B42" s="31" t="s">
        <v>87</v>
      </c>
      <c r="C42" s="161" t="str">
        <f aca="false">IF('Módulo 2 - Benefícios'!C20="","",'Módulo 2 - Benefícios'!C20)</f>
        <v>Portaria Agereg n. 23 de janeiro de 2025 (Tarifa: R$ 4,95 nº dias trabalhados + Desconto 6%)</v>
      </c>
      <c r="D42" s="162"/>
      <c r="E42" s="62" t="n">
        <f aca="false">'Módulo 2 - Benefícios'!E20</f>
        <v>0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31" t="s">
        <v>89</v>
      </c>
      <c r="B43" s="31" t="s">
        <v>90</v>
      </c>
      <c r="C43" s="161" t="str">
        <f aca="false">IF('Módulo 2 - Benefícios'!C21="","",'Módulo 2 - Benefícios'!C21)</f>
        <v/>
      </c>
      <c r="D43" s="162"/>
      <c r="E43" s="62" t="n">
        <f aca="false">'Módulo 2 - Benefícios'!E21</f>
        <v>0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31" t="s">
        <v>91</v>
      </c>
      <c r="B44" s="31" t="s">
        <v>92</v>
      </c>
      <c r="C44" s="161" t="str">
        <f aca="false">IF('Módulo 2 - Benefícios'!C22="","",'Módulo 2 - Benefícios'!C22)</f>
        <v/>
      </c>
      <c r="D44" s="162"/>
      <c r="E44" s="62" t="n">
        <f aca="false">'Módulo 2 - Benefícios'!E22</f>
        <v>0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31" t="s">
        <v>93</v>
      </c>
      <c r="B45" s="31" t="s">
        <v>94</v>
      </c>
      <c r="C45" s="161" t="str">
        <f aca="false">IF('Módulo 2 - Benefícios'!C23="","",'Módulo 2 - Benefícios'!C23)</f>
        <v/>
      </c>
      <c r="D45" s="162"/>
      <c r="E45" s="62" t="n">
        <f aca="false">'Módulo 2 - Benefícios'!E23</f>
        <v>0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31" t="s">
        <v>95</v>
      </c>
      <c r="B46" s="31" t="s">
        <v>96</v>
      </c>
      <c r="C46" s="161"/>
      <c r="D46" s="162"/>
      <c r="E46" s="62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31" t="s">
        <v>97</v>
      </c>
      <c r="B47" s="163" t="s">
        <v>338</v>
      </c>
      <c r="C47" s="161" t="str">
        <f aca="false">IF('Módulo 2 - Benefícios'!C24="","",'Módulo 2 - Benefícios'!C24)</f>
        <v>soma dos subitens 2.F.1 a 2.F.8</v>
      </c>
      <c r="D47" s="162"/>
      <c r="E47" s="62" t="n">
        <f aca="false">SUM(E48:E55)</f>
        <v>0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43" t="s">
        <v>100</v>
      </c>
      <c r="B48" s="165" t="str">
        <f aca="false">IF('Módulo 2 - Benefícios'!B25="","",'Módulo 2 - Benefícios'!B25)</f>
        <v>Benefício Assistencial ao Trabalhador</v>
      </c>
      <c r="C48" s="161" t="str">
        <f aca="false">IF('Módulo 2 - Benefícios'!C25="","",'Módulo 2 - Benefícios'!C25)</f>
        <v/>
      </c>
      <c r="D48" s="162"/>
      <c r="E48" s="219" t="n">
        <f aca="false">'Módulo 2 - Benefícios'!E25</f>
        <v>0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24.75" hidden="false" customHeight="true" outlineLevel="0" collapsed="false">
      <c r="A49" s="43" t="s">
        <v>101</v>
      </c>
      <c r="B49" s="165" t="s">
        <v>382</v>
      </c>
      <c r="C49" s="161" t="s">
        <v>452</v>
      </c>
      <c r="D49" s="162"/>
      <c r="E49" s="219" t="n">
        <f aca="false">'Módulo 2 - Benefícios'!E26</f>
        <v>0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43" t="s">
        <v>102</v>
      </c>
      <c r="B50" s="165" t="str">
        <f aca="false">IF('Módulo 2 - Benefícios'!B28="","",'Módulo 2 - Benefícios'!B28)</f>
        <v/>
      </c>
      <c r="C50" s="161" t="str">
        <f aca="false">IF('Módulo 2 - Benefícios'!C28="","",'Módulo 2 - Benefícios'!C28)</f>
        <v/>
      </c>
      <c r="D50" s="162"/>
      <c r="E50" s="219" t="n">
        <f aca="false">'Módulo 2 - Benefícios'!E28</f>
        <v>0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43" t="s">
        <v>103</v>
      </c>
      <c r="B51" s="165" t="str">
        <f aca="false">IF('Módulo 2 - Benefícios'!B29="","",'Módulo 2 - Benefícios'!B29)</f>
        <v/>
      </c>
      <c r="C51" s="161" t="str">
        <f aca="false">IF('Módulo 2 - Benefícios'!C29="","",'Módulo 2 - Benefícios'!C29)</f>
        <v/>
      </c>
      <c r="D51" s="162"/>
      <c r="E51" s="219" t="n">
        <f aca="false">'Módulo 2 - Benefícios'!E29</f>
        <v>0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43" t="s">
        <v>104</v>
      </c>
      <c r="B52" s="165" t="str">
        <f aca="false">IF('Módulo 2 - Benefícios'!B30="","",'Módulo 2 - Benefícios'!B30)</f>
        <v/>
      </c>
      <c r="C52" s="161" t="str">
        <f aca="false">IF('Módulo 2 - Benefícios'!C30="","",'Módulo 2 - Benefícios'!C30)</f>
        <v/>
      </c>
      <c r="D52" s="162"/>
      <c r="E52" s="219" t="n">
        <f aca="false">'Módulo 2 - Benefícios'!E30</f>
        <v>0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43" t="s">
        <v>105</v>
      </c>
      <c r="B53" s="165" t="str">
        <f aca="false">IF('Módulo 2 - Benefícios'!B31="","",'Módulo 2 - Benefícios'!B31)</f>
        <v/>
      </c>
      <c r="C53" s="161" t="str">
        <f aca="false">IF('Módulo 2 - Benefícios'!C31="","",'Módulo 2 - Benefícios'!C31)</f>
        <v/>
      </c>
      <c r="D53" s="162"/>
      <c r="E53" s="219" t="n">
        <f aca="false">'Módulo 2 - Benefícios'!E31</f>
        <v>0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43" t="s">
        <v>106</v>
      </c>
      <c r="B54" s="165" t="str">
        <f aca="false">IF('Módulo 2 - Benefícios'!B32="","",'Módulo 2 - Benefícios'!B32)</f>
        <v/>
      </c>
      <c r="C54" s="161" t="str">
        <f aca="false">IF('Módulo 2 - Benefícios'!C32="","",'Módulo 2 - Benefícios'!C32)</f>
        <v/>
      </c>
      <c r="D54" s="162"/>
      <c r="E54" s="219" t="n">
        <f aca="false">'Módulo 2 - Benefícios'!E32</f>
        <v>0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43" t="s">
        <v>107</v>
      </c>
      <c r="B55" s="165" t="str">
        <f aca="false">IF('Módulo 2 - Benefícios'!B33="","",'Módulo 2 - Benefícios'!B33)</f>
        <v/>
      </c>
      <c r="C55" s="161" t="str">
        <f aca="false">IF('Módulo 2 - Benefícios'!C33="","",'Módulo 2 - Benefícios'!C33)</f>
        <v/>
      </c>
      <c r="D55" s="162"/>
      <c r="E55" s="219" t="n">
        <f aca="false">'Módulo 2 - Benefícios'!E33</f>
        <v>0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45"/>
      <c r="B56" s="166" t="s">
        <v>340</v>
      </c>
      <c r="C56" s="162"/>
      <c r="D56" s="162"/>
      <c r="E56" s="220" t="n">
        <f aca="false">SUM(E42:E47)</f>
        <v>0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30" t="s">
        <v>134</v>
      </c>
      <c r="B59" s="30"/>
      <c r="C59" s="30"/>
      <c r="D59" s="30"/>
      <c r="E59" s="30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57" t="s">
        <v>135</v>
      </c>
      <c r="B61" s="57"/>
      <c r="C61" s="31" t="s">
        <v>51</v>
      </c>
      <c r="D61" s="33" t="s">
        <v>136</v>
      </c>
      <c r="E61" s="33" t="s">
        <v>52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31" t="s">
        <v>137</v>
      </c>
      <c r="B62" s="31" t="s">
        <v>138</v>
      </c>
      <c r="C62" s="161" t="str">
        <f aca="false">IF('Módulo 3 - Encargos'!C21="","",'Módulo 3 - Encargos'!C21)</f>
        <v>Lei nº 8.212/91, art. 22, inc . I</v>
      </c>
      <c r="D62" s="70" t="n">
        <f aca="false">'Módulo 3 - Encargos'!D21</f>
        <v>0</v>
      </c>
      <c r="E62" s="122" t="n">
        <f aca="false">'Módulo 3 - Encargos'!E21</f>
        <v>0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31" t="s">
        <v>140</v>
      </c>
      <c r="B63" s="31" t="s">
        <v>141</v>
      </c>
      <c r="C63" s="161" t="str">
        <f aca="false">IF('Módulo 3 - Encargos'!C22="","",'Módulo 3 - Encargos'!C22)</f>
        <v>art. 15, Lei nº 8.030/90 e art. 7º, III, CF.</v>
      </c>
      <c r="D63" s="70" t="n">
        <f aca="false">'Módulo 3 - Encargos'!D22</f>
        <v>0.08</v>
      </c>
      <c r="E63" s="122" t="n">
        <f aca="false">'Módulo 3 - Encargos'!E22</f>
        <v>0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31" t="s">
        <v>143</v>
      </c>
      <c r="B64" s="31" t="s">
        <v>144</v>
      </c>
      <c r="C64" s="161" t="str">
        <f aca="false">IF('Módulo 3 - Encargos'!C23="","",'Módulo 3 - Encargos'!C23)</f>
        <v>Lei nº 11.457/07, arts 2º e 3º</v>
      </c>
      <c r="D64" s="70" t="n">
        <f aca="false">'Módulo 3 - Encargos'!D23</f>
        <v>0.015</v>
      </c>
      <c r="E64" s="122" t="n">
        <f aca="false">'Módulo 3 - Encargos'!E23</f>
        <v>0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31" t="s">
        <v>146</v>
      </c>
      <c r="B65" s="31" t="s">
        <v>147</v>
      </c>
      <c r="C65" s="161" t="str">
        <f aca="false">IF('Módulo 3 - Encargos'!C24="","",'Módulo 3 - Encargos'!C24)</f>
        <v>Lei nº 11.457/07, arts 2º e 3º</v>
      </c>
      <c r="D65" s="70" t="n">
        <f aca="false">'Módulo 3 - Encargos'!D24</f>
        <v>0.01</v>
      </c>
      <c r="E65" s="122" t="n">
        <f aca="false">'Módulo 3 - Encargos'!E24</f>
        <v>0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31" t="s">
        <v>148</v>
      </c>
      <c r="B66" s="31" t="s">
        <v>149</v>
      </c>
      <c r="C66" s="161" t="str">
        <f aca="false">IF('Módulo 3 - Encargos'!C25="","",'Módulo 3 - Encargos'!C25)</f>
        <v>Lei nº 11.457/07, arts 2º e 3º</v>
      </c>
      <c r="D66" s="70" t="n">
        <f aca="false">'Módulo 3 - Encargos'!D25</f>
        <v>0.002</v>
      </c>
      <c r="E66" s="122" t="n">
        <f aca="false">'Módulo 3 - Encargos'!E25</f>
        <v>0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31" t="s">
        <v>150</v>
      </c>
      <c r="B67" s="31" t="s">
        <v>151</v>
      </c>
      <c r="C67" s="161" t="str">
        <f aca="false">IF('Módulo 3 - Encargos'!C26="","",'Módulo 3 - Encargos'!C26)</f>
        <v>Lei nº 11.457/07, arts 2º e 3º</v>
      </c>
      <c r="D67" s="70" t="n">
        <f aca="false">'Módulo 3 - Encargos'!D26</f>
        <v>0.006</v>
      </c>
      <c r="E67" s="122" t="n">
        <f aca="false">'Módulo 3 - Encargos'!E26</f>
        <v>0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31" t="s">
        <v>152</v>
      </c>
      <c r="B68" s="31" t="s">
        <v>153</v>
      </c>
      <c r="C68" s="161" t="str">
        <f aca="false">IF('Módulo 3 - Encargos'!C27="","",'Módulo 3 - Encargos'!C27)</f>
        <v>Lei nº 11.457/07, arts 2º e 3º</v>
      </c>
      <c r="D68" s="70" t="n">
        <f aca="false">'Módulo 3 - Encargos'!D27</f>
        <v>0.025</v>
      </c>
      <c r="E68" s="122" t="n">
        <f aca="false">'Módulo 3 - Encargos'!E27</f>
        <v>0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31" t="s">
        <v>154</v>
      </c>
      <c r="B69" s="31" t="s">
        <v>155</v>
      </c>
      <c r="C69" s="161" t="str">
        <f aca="false">IF('Módulo 3 - Encargos'!C28="","",'Módulo 3 - Encargos'!C28)</f>
        <v>Lei nº 8.212/91, art. 22, inc . II, alíneas "a", " b" e "c"</v>
      </c>
      <c r="D69" s="70" t="n">
        <f aca="false">'Módulo 3 - Encargos'!D28</f>
        <v>0</v>
      </c>
      <c r="E69" s="122" t="n">
        <f aca="false">'Módulo 3 - Encargos'!E28</f>
        <v>0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31" t="s">
        <v>157</v>
      </c>
      <c r="B70" s="163" t="s">
        <v>338</v>
      </c>
      <c r="C70" s="161" t="str">
        <f aca="false">IF('Módulo 3 - Encargos'!C29="","",'Módulo 3 - Encargos'!C29)</f>
        <v>soma dos subitens 3.1.I.1 a 3.1.I.6</v>
      </c>
      <c r="D70" s="70" t="n">
        <f aca="false">'Módulo 3 - Encargos'!D29</f>
        <v>0</v>
      </c>
      <c r="E70" s="122" t="n">
        <f aca="false">'Módulo 3 - Encargos'!E29</f>
        <v>0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43" t="s">
        <v>159</v>
      </c>
      <c r="B71" s="165" t="str">
        <f aca="false">IF('Módulo 3 - Encargos'!B30="","",'Módulo 3 - Encargos'!B30)</f>
        <v/>
      </c>
      <c r="C71" s="161" t="str">
        <f aca="false">IF('Módulo 3 - Encargos'!C30="","",'Módulo 3 - Encargos'!C30)</f>
        <v/>
      </c>
      <c r="D71" s="221" t="n">
        <f aca="false">'Módulo 3 - Encargos'!D30</f>
        <v>0</v>
      </c>
      <c r="E71" s="222" t="n">
        <f aca="false">'Módulo 3 - Encargos'!E30</f>
        <v>0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43" t="s">
        <v>160</v>
      </c>
      <c r="B72" s="165" t="str">
        <f aca="false">IF('Módulo 3 - Encargos'!B31="","",'Módulo 3 - Encargos'!B31)</f>
        <v/>
      </c>
      <c r="C72" s="161" t="str">
        <f aca="false">IF('Módulo 3 - Encargos'!C31="","",'Módulo 3 - Encargos'!C31)</f>
        <v/>
      </c>
      <c r="D72" s="221" t="n">
        <f aca="false">'Módulo 3 - Encargos'!D31</f>
        <v>0</v>
      </c>
      <c r="E72" s="222" t="n">
        <f aca="false">'Módulo 3 - Encargos'!E31</f>
        <v>0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43" t="s">
        <v>161</v>
      </c>
      <c r="B73" s="165" t="str">
        <f aca="false">IF('Módulo 3 - Encargos'!B32="","",'Módulo 3 - Encargos'!B32)</f>
        <v/>
      </c>
      <c r="C73" s="161" t="str">
        <f aca="false">IF('Módulo 3 - Encargos'!C32="","",'Módulo 3 - Encargos'!C32)</f>
        <v/>
      </c>
      <c r="D73" s="221" t="n">
        <f aca="false">'Módulo 3 - Encargos'!D32</f>
        <v>0</v>
      </c>
      <c r="E73" s="222" t="n">
        <f aca="false">'Módulo 3 - Encargos'!E32</f>
        <v>0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43" t="s">
        <v>162</v>
      </c>
      <c r="B74" s="165" t="str">
        <f aca="false">IF('Módulo 3 - Encargos'!B33="","",'Módulo 3 - Encargos'!B33)</f>
        <v/>
      </c>
      <c r="C74" s="161" t="str">
        <f aca="false">IF('Módulo 3 - Encargos'!C33="","",'Módulo 3 - Encargos'!C33)</f>
        <v/>
      </c>
      <c r="D74" s="221" t="n">
        <f aca="false">'Módulo 3 - Encargos'!D33</f>
        <v>0</v>
      </c>
      <c r="E74" s="222" t="n">
        <f aca="false">'Módulo 3 - Encargos'!E33</f>
        <v>0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43" t="s">
        <v>163</v>
      </c>
      <c r="B75" s="165" t="str">
        <f aca="false">IF('Módulo 3 - Encargos'!B34="","",'Módulo 3 - Encargos'!B34)</f>
        <v/>
      </c>
      <c r="C75" s="161" t="str">
        <f aca="false">IF('Módulo 3 - Encargos'!C34="","",'Módulo 3 - Encargos'!C34)</f>
        <v/>
      </c>
      <c r="D75" s="221" t="n">
        <f aca="false">'Módulo 3 - Encargos'!D34</f>
        <v>0</v>
      </c>
      <c r="E75" s="222" t="n">
        <f aca="false">'Módulo 3 - Encargos'!E34</f>
        <v>0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1" t="s">
        <v>164</v>
      </c>
      <c r="B76" s="165" t="str">
        <f aca="false">IF('Módulo 3 - Encargos'!B35="","",'Módulo 3 - Encargos'!B35)</f>
        <v/>
      </c>
      <c r="C76" s="161" t="str">
        <f aca="false">IF('Módulo 3 - Encargos'!C35="","",'Módulo 3 - Encargos'!C35)</f>
        <v/>
      </c>
      <c r="D76" s="221" t="n">
        <f aca="false">'Módulo 3 - Encargos'!D35</f>
        <v>0</v>
      </c>
      <c r="E76" s="222" t="n">
        <f aca="false">'Módulo 3 - Encargos'!E35</f>
        <v>0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45"/>
      <c r="B77" s="46" t="s">
        <v>165</v>
      </c>
      <c r="C77" s="45"/>
      <c r="D77" s="70" t="n">
        <f aca="false">SUM(D62:D70)</f>
        <v>0.138</v>
      </c>
      <c r="E77" s="174" t="n">
        <f aca="false">SUM(E62:E70)</f>
        <v>0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57" t="s">
        <v>166</v>
      </c>
      <c r="B79" s="80"/>
      <c r="C79" s="81" t="s">
        <v>51</v>
      </c>
      <c r="D79" s="82" t="s">
        <v>136</v>
      </c>
      <c r="E79" s="83" t="s">
        <v>52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31" t="s">
        <v>167</v>
      </c>
      <c r="B80" s="31" t="s">
        <v>168</v>
      </c>
      <c r="C80" s="223" t="str">
        <f aca="false">IF('Módulo 3 - Encargos'!C39="","",'Módulo 3 - Encargos'!C39)</f>
        <v>CF/88, art. 7º, inc. VIII - Leis 4.090/62 e 4.749/65</v>
      </c>
      <c r="D80" s="89" t="n">
        <f aca="false">'Módulo 3 - Encargos'!D39</f>
        <v>0.0833</v>
      </c>
      <c r="E80" s="111" t="n">
        <f aca="false">'Módulo 3 - Encargos'!E39</f>
        <v>0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31" t="s">
        <v>170</v>
      </c>
      <c r="B81" s="31" t="s">
        <v>341</v>
      </c>
      <c r="C81" s="223" t="str">
        <f aca="false">IF('Módulo 3 - Encargos'!C40="","",'Módulo 3 - Encargos'!C40)</f>
        <v>CF/88, art. 7º, inc. XVII (salário + 1/3 de férias do profissional)</v>
      </c>
      <c r="D81" s="89" t="n">
        <f aca="false">'Módulo 3 - Encargos'!D40</f>
        <v>0.1111</v>
      </c>
      <c r="E81" s="111" t="n">
        <f aca="false">'Módulo 3 - Encargos'!E40</f>
        <v>0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45"/>
      <c r="B82" s="46" t="s">
        <v>173</v>
      </c>
      <c r="C82" s="45"/>
      <c r="D82" s="89" t="n">
        <f aca="false">'Módulo 3 - Encargos'!D41</f>
        <v>0.1944</v>
      </c>
      <c r="E82" s="113" t="n">
        <f aca="false">SUM(E80:E81)</f>
        <v>0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25.5" hidden="false" customHeight="true" outlineLevel="0" collapsed="false">
      <c r="A83" s="31" t="s">
        <v>175</v>
      </c>
      <c r="B83" s="102" t="s">
        <v>176</v>
      </c>
      <c r="C83" s="42" t="str">
        <f aca="false">IF('Módulo 3 - Encargos'!C42="","",'Módulo 3 - Encargos'!C42)</f>
        <v>multiplicação do percentual do subtotal acima pelo percentual do submódulo 3.1</v>
      </c>
      <c r="D83" s="89" t="n">
        <f aca="false">'Módulo 3 - Encargos'!D42</f>
        <v>0.02683</v>
      </c>
      <c r="E83" s="111" t="n">
        <f aca="false">'Módulo 3 - Encargos'!E42</f>
        <v>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45"/>
      <c r="B84" s="46" t="s">
        <v>178</v>
      </c>
      <c r="C84" s="45"/>
      <c r="D84" s="70" t="n">
        <f aca="false">SUM(D82:D83)</f>
        <v>0.22123</v>
      </c>
      <c r="E84" s="174" t="n">
        <f aca="false">SUM(E82:E83)</f>
        <v>0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57" t="s">
        <v>179</v>
      </c>
      <c r="B86" s="57"/>
      <c r="C86" s="81" t="s">
        <v>51</v>
      </c>
      <c r="D86" s="82" t="s">
        <v>136</v>
      </c>
      <c r="E86" s="83" t="s">
        <v>52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31" t="s">
        <v>180</v>
      </c>
      <c r="B87" s="31" t="s">
        <v>181</v>
      </c>
      <c r="C87" s="164" t="str">
        <f aca="false">IF('Módulo 3 - Encargos'!C46="","",'Módulo 3 - Encargos'!C46)</f>
        <v>CF/88, art. 7º, inc. XVII (salário + 1/3 de férias do profissional)</v>
      </c>
      <c r="D87" s="89" t="n">
        <f aca="false">'Módulo 3 - Encargos'!D46</f>
        <v>0</v>
      </c>
      <c r="E87" s="111" t="n">
        <f aca="false">'Módulo 3 - Encargos'!E46</f>
        <v>0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2.75" hidden="false" customHeight="true" outlineLevel="0" collapsed="false">
      <c r="A88" s="31" t="s">
        <v>182</v>
      </c>
      <c r="B88" s="31" t="s">
        <v>183</v>
      </c>
      <c r="C88" s="164" t="str">
        <f aca="false">IF('Módulo 3 - Encargos'!C47="","",'Módulo 3 - Encargos'!C47)</f>
        <v>CF/88, art. 7º, inc. XVIII</v>
      </c>
      <c r="D88" s="89" t="n">
        <f aca="false">'Módulo 3 - Encargos'!D47</f>
        <v>0.0028</v>
      </c>
      <c r="E88" s="111" t="n">
        <f aca="false">'Módulo 3 - Encargos'!E47</f>
        <v>0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customFormat="false" ht="12.75" hidden="false" customHeight="true" outlineLevel="0" collapsed="false">
      <c r="A89" s="31" t="s">
        <v>185</v>
      </c>
      <c r="B89" s="31" t="s">
        <v>186</v>
      </c>
      <c r="C89" s="164" t="str">
        <f aca="false">IF('Módulo 3 - Encargos'!C48="","",'Módulo 3 - Encargos'!C48)</f>
        <v>CF/88, art. 7º, inc. XIX</v>
      </c>
      <c r="D89" s="89" t="n">
        <f aca="false">'Módulo 3 - Encargos'!D48</f>
        <v>0.0003</v>
      </c>
      <c r="E89" s="111" t="n">
        <f aca="false">'Módulo 3 - Encargos'!E48</f>
        <v>0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customFormat="false" ht="12.75" hidden="false" customHeight="true" outlineLevel="0" collapsed="false">
      <c r="A90" s="31" t="s">
        <v>188</v>
      </c>
      <c r="B90" s="31" t="s">
        <v>189</v>
      </c>
      <c r="C90" s="164" t="str">
        <f aca="false">IF('Módulo 3 - Encargos'!C49="","",'Módulo 3 - Encargos'!C49)</f>
        <v>Lei nº 8.213/91, arts. 59 a 64</v>
      </c>
      <c r="D90" s="89" t="n">
        <f aca="false">'Módulo 3 - Encargos'!D49</f>
        <v>0.0167</v>
      </c>
      <c r="E90" s="111" t="n">
        <f aca="false">'Módulo 3 - Encargos'!E49</f>
        <v>0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customFormat="false" ht="12.75" hidden="false" customHeight="true" outlineLevel="0" collapsed="false">
      <c r="A91" s="31" t="s">
        <v>191</v>
      </c>
      <c r="B91" s="31" t="s">
        <v>192</v>
      </c>
      <c r="C91" s="164" t="str">
        <f aca="false">IF('Módulo 3 - Encargos'!C50="","",'Módulo 3 - Encargos'!C50)</f>
        <v>Art. 473 da CLT</v>
      </c>
      <c r="D91" s="89" t="n">
        <f aca="false">'Módulo 3 - Encargos'!D50</f>
        <v>0.0004</v>
      </c>
      <c r="E91" s="111" t="n">
        <f aca="false">'Módulo 3 - Encargos'!E50</f>
        <v>0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customFormat="false" ht="12.75" hidden="false" customHeight="true" outlineLevel="0" collapsed="false">
      <c r="A92" s="31" t="s">
        <v>194</v>
      </c>
      <c r="B92" s="31" t="s">
        <v>195</v>
      </c>
      <c r="C92" s="164" t="str">
        <f aca="false">IF('Módulo 3 - Encargos'!C51="","",'Módulo 3 - Encargos'!C51)</f>
        <v>Lei nº 8.213/91, arts. 19 a 23</v>
      </c>
      <c r="D92" s="89" t="n">
        <f aca="false">'Módulo 3 - Encargos'!D51</f>
        <v>0.0005</v>
      </c>
      <c r="E92" s="111" t="n">
        <f aca="false">'Módulo 3 - Encargos'!E51</f>
        <v>0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customFormat="false" ht="12.75" hidden="false" customHeight="true" outlineLevel="0" collapsed="false">
      <c r="A93" s="31" t="s">
        <v>197</v>
      </c>
      <c r="B93" s="163" t="s">
        <v>338</v>
      </c>
      <c r="C93" s="170" t="str">
        <f aca="false">IF('Módulo 3 - Encargos'!C52="","",'Módulo 3 - Encargos'!C52)</f>
        <v>soma dos subitens 3.3.G.1 a 3.3.G.6</v>
      </c>
      <c r="D93" s="89" t="n">
        <f aca="false">'Módulo 3 - Encargos'!D52</f>
        <v>0</v>
      </c>
      <c r="E93" s="122" t="n">
        <f aca="false">'Módulo 3 - Encargos'!E52</f>
        <v>0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customFormat="false" ht="12.75" hidden="false" customHeight="true" outlineLevel="0" collapsed="false">
      <c r="A94" s="43" t="s">
        <v>199</v>
      </c>
      <c r="B94" s="165" t="str">
        <f aca="false">IF('Módulo 3 - Encargos'!B53="","",'Módulo 3 - Encargos'!B53)</f>
        <v/>
      </c>
      <c r="C94" s="161" t="str">
        <f aca="false">IF('Módulo 3 - Encargos'!C53="","",'Módulo 3 - Encargos'!C53)</f>
        <v/>
      </c>
      <c r="D94" s="224" t="n">
        <f aca="false">'Módulo 3 - Encargos'!D53</f>
        <v>0</v>
      </c>
      <c r="E94" s="225" t="n">
        <f aca="false">'Módulo 3 - Encargos'!E53</f>
        <v>0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customFormat="false" ht="12.75" hidden="false" customHeight="true" outlineLevel="0" collapsed="false">
      <c r="A95" s="43" t="s">
        <v>200</v>
      </c>
      <c r="B95" s="165" t="str">
        <f aca="false">IF('Módulo 3 - Encargos'!B54="","",'Módulo 3 - Encargos'!B54)</f>
        <v/>
      </c>
      <c r="C95" s="161" t="str">
        <f aca="false">IF('Módulo 3 - Encargos'!C54="","",'Módulo 3 - Encargos'!C54)</f>
        <v/>
      </c>
      <c r="D95" s="224" t="n">
        <f aca="false">'Módulo 3 - Encargos'!D54</f>
        <v>0</v>
      </c>
      <c r="E95" s="225" t="n">
        <f aca="false">'Módulo 3 - Encargos'!E54</f>
        <v>0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customFormat="false" ht="12.75" hidden="false" customHeight="true" outlineLevel="0" collapsed="false">
      <c r="A96" s="43" t="s">
        <v>201</v>
      </c>
      <c r="B96" s="165" t="str">
        <f aca="false">IF('Módulo 3 - Encargos'!B55="","",'Módulo 3 - Encargos'!B55)</f>
        <v/>
      </c>
      <c r="C96" s="161" t="str">
        <f aca="false">IF('Módulo 3 - Encargos'!C55="","",'Módulo 3 - Encargos'!C55)</f>
        <v/>
      </c>
      <c r="D96" s="224" t="n">
        <f aca="false">'Módulo 3 - Encargos'!D55</f>
        <v>0</v>
      </c>
      <c r="E96" s="225" t="n">
        <f aca="false">'Módulo 3 - Encargos'!E55</f>
        <v>0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customFormat="false" ht="12.75" hidden="false" customHeight="true" outlineLevel="0" collapsed="false">
      <c r="A97" s="43" t="s">
        <v>202</v>
      </c>
      <c r="B97" s="165" t="str">
        <f aca="false">IF('Módulo 3 - Encargos'!B56="","",'Módulo 3 - Encargos'!B56)</f>
        <v/>
      </c>
      <c r="C97" s="161" t="str">
        <f aca="false">IF('Módulo 3 - Encargos'!C56="","",'Módulo 3 - Encargos'!C56)</f>
        <v/>
      </c>
      <c r="D97" s="224" t="n">
        <f aca="false">'Módulo 3 - Encargos'!D56</f>
        <v>0</v>
      </c>
      <c r="E97" s="225" t="n">
        <f aca="false">'Módulo 3 - Encargos'!E56</f>
        <v>0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customFormat="false" ht="12.75" hidden="false" customHeight="true" outlineLevel="0" collapsed="false">
      <c r="A98" s="43" t="s">
        <v>203</v>
      </c>
      <c r="B98" s="165" t="str">
        <f aca="false">IF('Módulo 3 - Encargos'!B57="","",'Módulo 3 - Encargos'!B57)</f>
        <v/>
      </c>
      <c r="C98" s="161" t="str">
        <f aca="false">IF('Módulo 3 - Encargos'!C57="","",'Módulo 3 - Encargos'!C57)</f>
        <v/>
      </c>
      <c r="D98" s="224" t="n">
        <f aca="false">'Módulo 3 - Encargos'!D57</f>
        <v>0</v>
      </c>
      <c r="E98" s="225" t="n">
        <f aca="false">'Módulo 3 - Encargos'!E57</f>
        <v>0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customFormat="false" ht="12.75" hidden="false" customHeight="true" outlineLevel="0" collapsed="false">
      <c r="A99" s="71" t="s">
        <v>204</v>
      </c>
      <c r="B99" s="165" t="str">
        <f aca="false">IF('Módulo 3 - Encargos'!B58="","",'Módulo 3 - Encargos'!B58)</f>
        <v/>
      </c>
      <c r="C99" s="161" t="str">
        <f aca="false">IF('Módulo 3 - Encargos'!C58="","",'Módulo 3 - Encargos'!C58)</f>
        <v/>
      </c>
      <c r="D99" s="224" t="n">
        <f aca="false">'Módulo 3 - Encargos'!D58</f>
        <v>0</v>
      </c>
      <c r="E99" s="225" t="n">
        <f aca="false">'Módulo 3 - Encargos'!E58</f>
        <v>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customFormat="false" ht="12.75" hidden="false" customHeight="true" outlineLevel="0" collapsed="false">
      <c r="A100" s="45"/>
      <c r="B100" s="46" t="s">
        <v>173</v>
      </c>
      <c r="C100" s="162"/>
      <c r="D100" s="89" t="n">
        <f aca="false">'Módulo 3 - Encargos'!D59</f>
        <v>0.0207</v>
      </c>
      <c r="E100" s="226" t="n">
        <f aca="false">SUM(E87:E93)</f>
        <v>0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customFormat="false" ht="25.5" hidden="false" customHeight="true" outlineLevel="0" collapsed="false">
      <c r="A101" s="31" t="s">
        <v>206</v>
      </c>
      <c r="B101" s="102" t="s">
        <v>207</v>
      </c>
      <c r="C101" s="42" t="str">
        <f aca="false">IF('Módulo 3 - Encargos'!C60="","",'Módulo 3 - Encargos'!C60)</f>
        <v>multiplicação do percentual do subtotal acima pelo percentual do submódulo 3.1</v>
      </c>
      <c r="D101" s="89" t="n">
        <f aca="false">'Módulo 3 - Encargos'!D60</f>
        <v>0.00286</v>
      </c>
      <c r="E101" s="111" t="n">
        <f aca="false">'Módulo 3 - Encargos'!E60</f>
        <v>0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customFormat="false" ht="12.75" hidden="false" customHeight="true" outlineLevel="0" collapsed="false">
      <c r="A102" s="45"/>
      <c r="B102" s="46" t="s">
        <v>208</v>
      </c>
      <c r="C102" s="162"/>
      <c r="D102" s="89" t="n">
        <f aca="false">SUM(D100:D101)</f>
        <v>0.02356</v>
      </c>
      <c r="E102" s="220" t="n">
        <f aca="false">SUM(E100:E101)</f>
        <v>0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customFormat="false" ht="12.75" hidden="false" customHeight="true" outlineLevel="0" collapsed="false">
      <c r="A103" s="7"/>
      <c r="B103" s="93"/>
      <c r="C103" s="94"/>
      <c r="D103" s="94"/>
      <c r="E103" s="94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customFormat="false" ht="12.75" hidden="false" customHeight="true" outlineLevel="0" collapsed="false">
      <c r="A104" s="57" t="s">
        <v>209</v>
      </c>
      <c r="B104" s="80"/>
      <c r="C104" s="81" t="s">
        <v>51</v>
      </c>
      <c r="D104" s="82" t="s">
        <v>136</v>
      </c>
      <c r="E104" s="83" t="s">
        <v>52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customFormat="false" ht="12.75" hidden="false" customHeight="true" outlineLevel="0" collapsed="false">
      <c r="A105" s="31" t="s">
        <v>210</v>
      </c>
      <c r="B105" s="31" t="s">
        <v>211</v>
      </c>
      <c r="C105" s="164" t="str">
        <f aca="false">IF('Módulo 3 - Encargos'!C64="","",'Módulo 3 - Encargos'!C64)</f>
        <v>CF/88, art. 7º, inc. XXI - CLT arts. 477, 487 e 491</v>
      </c>
      <c r="D105" s="89" t="n">
        <f aca="false">'Módulo 3 - Encargos'!D64</f>
        <v>0</v>
      </c>
      <c r="E105" s="122" t="n">
        <f aca="false">'Módulo 3 - Encargos'!E64</f>
        <v>0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customFormat="false" ht="24" hidden="false" customHeight="true" outlineLevel="0" collapsed="false">
      <c r="A106" s="31" t="s">
        <v>213</v>
      </c>
      <c r="B106" s="31" t="s">
        <v>214</v>
      </c>
      <c r="C106" s="164" t="str">
        <f aca="false">IF('Módulo 3 - Encargos'!C65="","",'Módulo 3 - Encargos'!C65)</f>
        <v>multiplicação do percentual do item 3.4.A pelo percentual do item 3.1.B</v>
      </c>
      <c r="D106" s="89" t="n">
        <f aca="false">'Módulo 3 - Encargos'!D65</f>
        <v>0</v>
      </c>
      <c r="E106" s="122" t="n">
        <f aca="false">'Módulo 3 - Encargos'!E65</f>
        <v>0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customFormat="false" ht="12.75" hidden="false" customHeight="true" outlineLevel="0" collapsed="false">
      <c r="A107" s="31" t="s">
        <v>216</v>
      </c>
      <c r="B107" s="31" t="s">
        <v>217</v>
      </c>
      <c r="C107" s="164" t="str">
        <f aca="false">IF('Módulo 3 - Encargos'!C66="","",'Módulo 3 - Encargos'!C66)</f>
        <v>LC 110/91</v>
      </c>
      <c r="D107" s="89" t="n">
        <f aca="false">'Módulo 3 - Encargos'!D66</f>
        <v>0</v>
      </c>
      <c r="E107" s="122" t="n">
        <f aca="false">'Módulo 3 - Encargos'!E66</f>
        <v>0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customFormat="false" ht="12.75" hidden="false" customHeight="true" outlineLevel="0" collapsed="false">
      <c r="A108" s="31" t="s">
        <v>219</v>
      </c>
      <c r="B108" s="31" t="s">
        <v>220</v>
      </c>
      <c r="C108" s="164" t="str">
        <f aca="false">IF('Módulo 3 - Encargos'!C67="","",'Módulo 3 - Encargos'!C67)</f>
        <v>CF/88, art. 7º, inc. XXI - CLT arts. 477, 487 e 491</v>
      </c>
      <c r="D108" s="89" t="n">
        <f aca="false">'Módulo 3 - Encargos'!D67</f>
        <v>0</v>
      </c>
      <c r="E108" s="122" t="n">
        <f aca="false">'Módulo 3 - Encargos'!E67</f>
        <v>0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customFormat="false" ht="24" hidden="false" customHeight="true" outlineLevel="0" collapsed="false">
      <c r="A109" s="31" t="s">
        <v>221</v>
      </c>
      <c r="B109" s="31" t="s">
        <v>222</v>
      </c>
      <c r="C109" s="164" t="str">
        <f aca="false">IF('Módulo 3 - Encargos'!C68="","",'Módulo 3 - Encargos'!C68)</f>
        <v>multiplicação do percentual do item 3.4.D pelo percentual do submódulo 3.1</v>
      </c>
      <c r="D109" s="89" t="n">
        <f aca="false">'Módulo 3 - Encargos'!D68</f>
        <v>0</v>
      </c>
      <c r="E109" s="122" t="n">
        <f aca="false">'Módulo 3 - Encargos'!E68</f>
        <v>0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customFormat="false" ht="12.75" hidden="false" customHeight="true" outlineLevel="0" collapsed="false">
      <c r="A110" s="31" t="s">
        <v>224</v>
      </c>
      <c r="B110" s="31" t="s">
        <v>225</v>
      </c>
      <c r="C110" s="164" t="str">
        <f aca="false">IF('Módulo 3 - Encargos'!C69="","",'Módulo 3 - Encargos'!C69)</f>
        <v>LC 110/91</v>
      </c>
      <c r="D110" s="89" t="n">
        <f aca="false">'Módulo 3 - Encargos'!D69</f>
        <v>0</v>
      </c>
      <c r="E110" s="122" t="n">
        <f aca="false">'Módulo 3 - Encargos'!E69</f>
        <v>0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customFormat="false" ht="12.75" hidden="false" customHeight="true" outlineLevel="0" collapsed="false">
      <c r="A111" s="31" t="s">
        <v>226</v>
      </c>
      <c r="B111" s="163" t="s">
        <v>338</v>
      </c>
      <c r="C111" s="164" t="str">
        <f aca="false">IF('Módulo 3 - Encargos'!C70="","",'Módulo 3 - Encargos'!C70)</f>
        <v>soma dos subitens 3.4.G.1 a 3.4.G.6</v>
      </c>
      <c r="D111" s="89" t="n">
        <f aca="false">'Módulo 3 - Encargos'!D70</f>
        <v>0</v>
      </c>
      <c r="E111" s="122" t="n">
        <f aca="false">'Módulo 3 - Encargos'!E70</f>
        <v>0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customFormat="false" ht="12.75" hidden="false" customHeight="true" outlineLevel="0" collapsed="false">
      <c r="A112" s="43" t="s">
        <v>228</v>
      </c>
      <c r="B112" s="165" t="str">
        <f aca="false">IF('Módulo 3 - Encargos'!B71="","",'Módulo 3 - Encargos'!B71)</f>
        <v/>
      </c>
      <c r="C112" s="161" t="str">
        <f aca="false">IF('Módulo 3 - Encargos'!C71="","",'Módulo 3 - Encargos'!C71)</f>
        <v/>
      </c>
      <c r="D112" s="224" t="n">
        <f aca="false">'Módulo 3 - Encargos'!D71</f>
        <v>0</v>
      </c>
      <c r="E112" s="225" t="n">
        <f aca="false">'Módulo 3 - Encargos'!E71</f>
        <v>0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customFormat="false" ht="12.75" hidden="false" customHeight="true" outlineLevel="0" collapsed="false">
      <c r="A113" s="43" t="s">
        <v>230</v>
      </c>
      <c r="B113" s="165" t="str">
        <f aca="false">IF('Módulo 3 - Encargos'!B72="","",'Módulo 3 - Encargos'!B72)</f>
        <v/>
      </c>
      <c r="C113" s="161" t="str">
        <f aca="false">IF('Módulo 3 - Encargos'!C72="","",'Módulo 3 - Encargos'!C72)</f>
        <v/>
      </c>
      <c r="D113" s="224" t="n">
        <f aca="false">'Módulo 3 - Encargos'!D72</f>
        <v>0</v>
      </c>
      <c r="E113" s="225" t="n">
        <f aca="false">'Módulo 3 - Encargos'!E72</f>
        <v>0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customFormat="false" ht="12.75" hidden="false" customHeight="true" outlineLevel="0" collapsed="false">
      <c r="A114" s="43" t="s">
        <v>231</v>
      </c>
      <c r="B114" s="165" t="str">
        <f aca="false">IF('Módulo 3 - Encargos'!B73="","",'Módulo 3 - Encargos'!B73)</f>
        <v/>
      </c>
      <c r="C114" s="161" t="str">
        <f aca="false">IF('Módulo 3 - Encargos'!C73="","",'Módulo 3 - Encargos'!C73)</f>
        <v/>
      </c>
      <c r="D114" s="224" t="n">
        <f aca="false">'Módulo 3 - Encargos'!D73</f>
        <v>0</v>
      </c>
      <c r="E114" s="225" t="n">
        <f aca="false">'Módulo 3 - Encargos'!E73</f>
        <v>0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customFormat="false" ht="12.75" hidden="false" customHeight="true" outlineLevel="0" collapsed="false">
      <c r="A115" s="43" t="s">
        <v>232</v>
      </c>
      <c r="B115" s="165" t="str">
        <f aca="false">IF('Módulo 3 - Encargos'!B74="","",'Módulo 3 - Encargos'!B74)</f>
        <v/>
      </c>
      <c r="C115" s="161" t="str">
        <f aca="false">IF('Módulo 3 - Encargos'!C74="","",'Módulo 3 - Encargos'!C74)</f>
        <v/>
      </c>
      <c r="D115" s="224" t="n">
        <f aca="false">'Módulo 3 - Encargos'!D74</f>
        <v>0</v>
      </c>
      <c r="E115" s="225" t="n">
        <f aca="false">'Módulo 3 - Encargos'!E74</f>
        <v>0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customFormat="false" ht="12.75" hidden="false" customHeight="true" outlineLevel="0" collapsed="false">
      <c r="A116" s="43" t="s">
        <v>233</v>
      </c>
      <c r="B116" s="165" t="str">
        <f aca="false">IF('Módulo 3 - Encargos'!B75="","",'Módulo 3 - Encargos'!B75)</f>
        <v/>
      </c>
      <c r="C116" s="161" t="str">
        <f aca="false">IF('Módulo 3 - Encargos'!C75="","",'Módulo 3 - Encargos'!C75)</f>
        <v/>
      </c>
      <c r="D116" s="224" t="n">
        <f aca="false">'Módulo 3 - Encargos'!D75</f>
        <v>0</v>
      </c>
      <c r="E116" s="225" t="n">
        <f aca="false">'Módulo 3 - Encargos'!E75</f>
        <v>0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customFormat="false" ht="12.75" hidden="false" customHeight="true" outlineLevel="0" collapsed="false">
      <c r="A117" s="71" t="s">
        <v>234</v>
      </c>
      <c r="B117" s="165" t="str">
        <f aca="false">IF('Módulo 3 - Encargos'!B76="","",'Módulo 3 - Encargos'!B76)</f>
        <v/>
      </c>
      <c r="C117" s="161" t="str">
        <f aca="false">IF('Módulo 3 - Encargos'!C76="","",'Módulo 3 - Encargos'!C76)</f>
        <v/>
      </c>
      <c r="D117" s="224" t="n">
        <f aca="false">'Módulo 3 - Encargos'!D76</f>
        <v>0</v>
      </c>
      <c r="E117" s="225" t="n">
        <f aca="false">'Módulo 3 - Encargos'!E76</f>
        <v>0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customFormat="false" ht="12.75" hidden="false" customHeight="true" outlineLevel="0" collapsed="false">
      <c r="A118" s="45"/>
      <c r="B118" s="46" t="s">
        <v>342</v>
      </c>
      <c r="C118" s="32"/>
      <c r="D118" s="70" t="n">
        <f aca="false">SUM(D105:D111)</f>
        <v>0</v>
      </c>
      <c r="E118" s="174" t="n">
        <f aca="false">SUM(E105:E111)</f>
        <v>0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customFormat="false" ht="12.75" hidden="false" customHeight="true" outlineLevel="0" collapsed="false">
      <c r="A119" s="7"/>
      <c r="B119" s="93"/>
      <c r="C119" s="7"/>
      <c r="D119" s="138"/>
      <c r="E119" s="173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customFormat="false" ht="12.75" hidden="false" customHeight="true" outlineLevel="0" collapsed="false">
      <c r="A120" s="57" t="s">
        <v>236</v>
      </c>
      <c r="B120" s="57"/>
      <c r="C120" s="81" t="s">
        <v>51</v>
      </c>
      <c r="D120" s="83" t="s">
        <v>136</v>
      </c>
      <c r="E120" s="83" t="s">
        <v>52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customFormat="false" ht="12.75" hidden="false" customHeight="true" outlineLevel="0" collapsed="false">
      <c r="A121" s="31" t="s">
        <v>237</v>
      </c>
      <c r="B121" s="102" t="str">
        <f aca="false">IF('Módulo 3 - Encargos'!B80="","",'Módulo 3 - Encargos'!B80)</f>
        <v/>
      </c>
      <c r="C121" s="161" t="str">
        <f aca="false">IF('Módulo 3 - Encargos'!C80="","",'Módulo 3 - Encargos'!C80)</f>
        <v/>
      </c>
      <c r="D121" s="128" t="n">
        <f aca="false">'Módulo 3 - Encargos'!D80</f>
        <v>0</v>
      </c>
      <c r="E121" s="127" t="n">
        <f aca="false">'Módulo 3 - Encargos'!E80</f>
        <v>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customFormat="false" ht="12.75" hidden="false" customHeight="true" outlineLevel="0" collapsed="false">
      <c r="A122" s="31" t="s">
        <v>238</v>
      </c>
      <c r="B122" s="102" t="str">
        <f aca="false">IF('Módulo 3 - Encargos'!B81="","",'Módulo 3 - Encargos'!B81)</f>
        <v/>
      </c>
      <c r="C122" s="161" t="str">
        <f aca="false">IF('Módulo 3 - Encargos'!C81="","",'Módulo 3 - Encargos'!C81)</f>
        <v/>
      </c>
      <c r="D122" s="128" t="n">
        <f aca="false">'Módulo 3 - Encargos'!D81</f>
        <v>0</v>
      </c>
      <c r="E122" s="127" t="n">
        <f aca="false">'Módulo 3 - Encargos'!E81</f>
        <v>0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customFormat="false" ht="12.75" hidden="false" customHeight="true" outlineLevel="0" collapsed="false">
      <c r="A123" s="31" t="s">
        <v>239</v>
      </c>
      <c r="B123" s="102" t="str">
        <f aca="false">IF('Módulo 3 - Encargos'!B82="","",'Módulo 3 - Encargos'!B82)</f>
        <v/>
      </c>
      <c r="C123" s="161" t="str">
        <f aca="false">IF('Módulo 3 - Encargos'!C82="","",'Módulo 3 - Encargos'!C82)</f>
        <v/>
      </c>
      <c r="D123" s="128" t="n">
        <f aca="false">'Módulo 3 - Encargos'!D82</f>
        <v>0</v>
      </c>
      <c r="E123" s="127" t="n">
        <f aca="false">'Módulo 3 - Encargos'!E82</f>
        <v>0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customFormat="false" ht="12.75" hidden="false" customHeight="true" outlineLevel="0" collapsed="false">
      <c r="A124" s="31" t="s">
        <v>240</v>
      </c>
      <c r="B124" s="102" t="str">
        <f aca="false">IF('Módulo 3 - Encargos'!B83="","",'Módulo 3 - Encargos'!B83)</f>
        <v/>
      </c>
      <c r="C124" s="161" t="str">
        <f aca="false">IF('Módulo 3 - Encargos'!C83="","",'Módulo 3 - Encargos'!C83)</f>
        <v/>
      </c>
      <c r="D124" s="128" t="n">
        <f aca="false">'Módulo 3 - Encargos'!D83</f>
        <v>0</v>
      </c>
      <c r="E124" s="127" t="n">
        <f aca="false">'Módulo 3 - Encargos'!E83</f>
        <v>0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customFormat="false" ht="12.75" hidden="false" customHeight="true" outlineLevel="0" collapsed="false">
      <c r="A125" s="31" t="s">
        <v>241</v>
      </c>
      <c r="B125" s="102" t="str">
        <f aca="false">IF('Módulo 3 - Encargos'!B84="","",'Módulo 3 - Encargos'!B84)</f>
        <v/>
      </c>
      <c r="C125" s="161" t="str">
        <f aca="false">IF('Módulo 3 - Encargos'!C84="","",'Módulo 3 - Encargos'!C84)</f>
        <v/>
      </c>
      <c r="D125" s="128" t="n">
        <f aca="false">'Módulo 3 - Encargos'!D84</f>
        <v>0</v>
      </c>
      <c r="E125" s="127" t="n">
        <f aca="false">'Módulo 3 - Encargos'!E84</f>
        <v>0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customFormat="false" ht="12.75" hidden="false" customHeight="true" outlineLevel="0" collapsed="false">
      <c r="A126" s="31" t="s">
        <v>242</v>
      </c>
      <c r="B126" s="102" t="str">
        <f aca="false">IF('Módulo 3 - Encargos'!B85="","",'Módulo 3 - Encargos'!B85)</f>
        <v/>
      </c>
      <c r="C126" s="161" t="str">
        <f aca="false">IF('Módulo 3 - Encargos'!C85="","",'Módulo 3 - Encargos'!C85)</f>
        <v/>
      </c>
      <c r="D126" s="128" t="n">
        <f aca="false">'Módulo 3 - Encargos'!D85</f>
        <v>0</v>
      </c>
      <c r="E126" s="127" t="n">
        <f aca="false">'Módulo 3 - Encargos'!E85</f>
        <v>0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customFormat="false" ht="12.75" hidden="false" customHeight="true" outlineLevel="0" collapsed="false">
      <c r="A127" s="45"/>
      <c r="B127" s="46" t="s">
        <v>343</v>
      </c>
      <c r="C127" s="32"/>
      <c r="D127" s="70" t="n">
        <f aca="false">SUM(D121:D126)</f>
        <v>0</v>
      </c>
      <c r="E127" s="174" t="n">
        <f aca="false">SUM(E121:E126)</f>
        <v>0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customFormat="false" ht="12.75" hidden="false" customHeight="true" outlineLevel="0" collapsed="false">
      <c r="A128" s="7"/>
      <c r="B128" s="93"/>
      <c r="C128" s="7"/>
      <c r="D128" s="138"/>
      <c r="E128" s="173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customFormat="false" ht="12.75" hidden="false" customHeight="true" outlineLevel="0" collapsed="false">
      <c r="A129" s="30" t="s">
        <v>344</v>
      </c>
      <c r="B129" s="30"/>
      <c r="C129" s="30"/>
      <c r="D129" s="30"/>
      <c r="E129" s="30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customFormat="false" ht="12.75" hidden="false" customHeight="true" outlineLevel="0" collapsed="false">
      <c r="A130" s="109"/>
      <c r="B130" s="31" t="str">
        <f aca="false">'Módulo 3 - Encargos'!B89</f>
        <v>Submódulo 3.1. Encargos previdenciários e FGTS</v>
      </c>
      <c r="C130" s="32"/>
      <c r="D130" s="70" t="n">
        <f aca="false">'Módulo 3 - Encargos'!D89</f>
        <v>0.138</v>
      </c>
      <c r="E130" s="122" t="n">
        <f aca="false">'Módulo 3 - Encargos'!E89</f>
        <v>0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customFormat="false" ht="12.75" hidden="false" customHeight="true" outlineLevel="0" collapsed="false">
      <c r="A131" s="109"/>
      <c r="B131" s="31" t="str">
        <f aca="false">'Módulo 3 - Encargos'!B90</f>
        <v>Submódulo 3.2.  13º Salário e Adicional de férias</v>
      </c>
      <c r="C131" s="32"/>
      <c r="D131" s="70" t="n">
        <f aca="false">'Módulo 3 - Encargos'!D90</f>
        <v>0.22123</v>
      </c>
      <c r="E131" s="122" t="n">
        <f aca="false">'Módulo 3 - Encargos'!E90</f>
        <v>0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customFormat="false" ht="12.75" hidden="false" customHeight="true" outlineLevel="0" collapsed="false">
      <c r="A132" s="109"/>
      <c r="B132" s="31" t="str">
        <f aca="false">'Módulo 3 - Encargos'!B91</f>
        <v>Submódulo 3.3. Custo de Reposição do Profissional Ausente</v>
      </c>
      <c r="C132" s="32"/>
      <c r="D132" s="70" t="n">
        <f aca="false">'Módulo 3 - Encargos'!D91</f>
        <v>0.02356</v>
      </c>
      <c r="E132" s="122" t="n">
        <f aca="false">'Módulo 3 - Encargos'!E91</f>
        <v>0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customFormat="false" ht="12.75" hidden="false" customHeight="true" outlineLevel="0" collapsed="false">
      <c r="A133" s="109"/>
      <c r="B133" s="31" t="str">
        <f aca="false">'Módulo 3 - Encargos'!B92</f>
        <v>Submódulo 3.4. Provisão para Rescisão</v>
      </c>
      <c r="C133" s="32"/>
      <c r="D133" s="70" t="n">
        <f aca="false">'Módulo 3 - Encargos'!D92</f>
        <v>0</v>
      </c>
      <c r="E133" s="122" t="n">
        <f aca="false">'Módulo 3 - Encargos'!E92</f>
        <v>0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customFormat="false" ht="12.75" hidden="false" customHeight="true" outlineLevel="0" collapsed="false">
      <c r="A134" s="109"/>
      <c r="B134" s="31" t="str">
        <f aca="false">'Módulo 3 - Encargos'!B93</f>
        <v>Submódulo 3.5. Outros encargos sociais e trabalhistas</v>
      </c>
      <c r="C134" s="32"/>
      <c r="D134" s="70" t="n">
        <f aca="false">'Módulo 3 - Encargos'!D93</f>
        <v>0</v>
      </c>
      <c r="E134" s="122" t="n">
        <f aca="false">'Módulo 3 - Encargos'!E93</f>
        <v>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customFormat="false" ht="12.75" hidden="false" customHeight="true" outlineLevel="0" collapsed="false">
      <c r="A135" s="109"/>
      <c r="B135" s="166" t="s">
        <v>245</v>
      </c>
      <c r="C135" s="32"/>
      <c r="D135" s="70" t="n">
        <f aca="false">SUM(D130:D134)</f>
        <v>0.38279</v>
      </c>
      <c r="E135" s="172" t="n">
        <f aca="false">SUM(E130:E134)</f>
        <v>0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customFormat="false" ht="12.75" hidden="false" customHeight="true" outlineLevel="0" collapsed="false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customFormat="false" ht="12.75" hidden="false" customHeight="true" outlineLevel="0" collapsed="false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customFormat="false" ht="12.75" hidden="false" customHeight="true" outlineLevel="0" collapsed="false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customFormat="false" ht="12.75" hidden="false" customHeight="true" outlineLevel="0" collapsed="false">
      <c r="A139" s="30" t="s">
        <v>250</v>
      </c>
      <c r="B139" s="30"/>
      <c r="C139" s="30"/>
      <c r="D139" s="30"/>
      <c r="E139" s="30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customFormat="false" ht="12.75" hidden="false" customHeight="true" outlineLevel="0" collapsed="false">
      <c r="A140" s="109"/>
      <c r="B140" s="31" t="str">
        <f aca="false">'Módulo 4 - D.I. e Lucro'!B19</f>
        <v>Módulo 1. COMPOSIÇÃO DA REMUNERAÇÃO</v>
      </c>
      <c r="C140" s="32"/>
      <c r="D140" s="32"/>
      <c r="E140" s="122" t="n">
        <f aca="false">'Módulo 4 - D.I. e Lucro'!E19</f>
        <v>0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customFormat="false" ht="12.75" hidden="false" customHeight="true" outlineLevel="0" collapsed="false">
      <c r="A141" s="109"/>
      <c r="B141" s="31" t="str">
        <f aca="false">'Módulo 4 - D.I. e Lucro'!B20</f>
        <v>Módulo 2. BENEFÍCIOS MENSAIS E DIÁRIOS</v>
      </c>
      <c r="C141" s="32"/>
      <c r="D141" s="32"/>
      <c r="E141" s="122" t="n">
        <f aca="false">'Módulo 4 - D.I. e Lucro'!E20</f>
        <v>0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customFormat="false" ht="12.75" hidden="false" customHeight="true" outlineLevel="0" collapsed="false">
      <c r="A142" s="109"/>
      <c r="B142" s="31" t="str">
        <f aca="false">'Módulo 4 - D.I. e Lucro'!B21</f>
        <v>Módulo 3. ENCARGOS SOCIAIS E TRABALHISTAS</v>
      </c>
      <c r="C142" s="32"/>
      <c r="D142" s="32"/>
      <c r="E142" s="122" t="n">
        <f aca="false">'Módulo 4 - D.I. e Lucro'!E21</f>
        <v>0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customFormat="false" ht="12.75" hidden="false" customHeight="true" outlineLevel="0" collapsed="false">
      <c r="A143" s="109"/>
      <c r="B143" s="166" t="s">
        <v>345</v>
      </c>
      <c r="C143" s="32"/>
      <c r="D143" s="32"/>
      <c r="E143" s="172" t="n">
        <f aca="false">SUM(E140:E142)</f>
        <v>0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customFormat="false" ht="12.75" hidden="false" customHeight="true" outlineLevel="0" collapsed="false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customFormat="false" ht="12.75" hidden="false" customHeight="true" outlineLevel="0" collapsed="false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customFormat="false" ht="12.75" hidden="false" customHeight="true" outlineLevel="0" collapsed="false">
      <c r="A146" s="30" t="s">
        <v>252</v>
      </c>
      <c r="B146" s="30"/>
      <c r="C146" s="30"/>
      <c r="D146" s="30"/>
      <c r="E146" s="30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customFormat="false" ht="12.75" hidden="false" customHeight="true" outlineLevel="0" collapsed="false">
      <c r="A147" s="7"/>
      <c r="B147" s="7"/>
      <c r="C147" s="7"/>
      <c r="D147" s="83" t="s">
        <v>346</v>
      </c>
      <c r="E147" s="83" t="s">
        <v>52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customFormat="false" ht="25.5" hidden="false" customHeight="true" outlineLevel="0" collapsed="false">
      <c r="A148" s="31" t="s">
        <v>253</v>
      </c>
      <c r="B148" s="31" t="s">
        <v>347</v>
      </c>
      <c r="C148" s="34" t="s">
        <v>453</v>
      </c>
      <c r="D148" s="146" t="n">
        <f aca="false">'Módulo 4 - D.I. e Lucro'!D27</f>
        <v>0</v>
      </c>
      <c r="E148" s="122" t="n">
        <f aca="false">'Módulo 4 - D.I. e Lucro'!E27</f>
        <v>0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customFormat="false" ht="12.75" hidden="false" customHeight="true" outlineLevel="0" collapsed="false">
      <c r="A149" s="32"/>
      <c r="B149" s="46" t="s">
        <v>307</v>
      </c>
      <c r="C149" s="46" t="s">
        <v>348</v>
      </c>
      <c r="D149" s="32"/>
      <c r="E149" s="122" t="n">
        <f aca="false">'Módulo 4 - D.I. e Lucro'!E28</f>
        <v>0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customFormat="false" ht="25.5" hidden="false" customHeight="true" outlineLevel="0" collapsed="false">
      <c r="A150" s="31" t="s">
        <v>258</v>
      </c>
      <c r="B150" s="31" t="s">
        <v>349</v>
      </c>
      <c r="C150" s="34" t="s">
        <v>454</v>
      </c>
      <c r="D150" s="146" t="n">
        <f aca="false">'Módulo 4 - D.I. e Lucro'!D29</f>
        <v>0</v>
      </c>
      <c r="E150" s="122" t="n">
        <f aca="false">'Módulo 4 - D.I. e Lucro'!E29</f>
        <v>0</v>
      </c>
      <c r="F150" s="11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customFormat="false" ht="12.75" hidden="false" customHeight="true" outlineLevel="0" collapsed="false">
      <c r="A151" s="45"/>
      <c r="B151" s="166" t="s">
        <v>350</v>
      </c>
      <c r="C151" s="46" t="s">
        <v>351</v>
      </c>
      <c r="D151" s="146" t="n">
        <f aca="false">SUM(D148:D150)</f>
        <v>0</v>
      </c>
      <c r="E151" s="172" t="n">
        <f aca="false">'Módulo 4 - D.I. e Lucro'!E30</f>
        <v>0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customFormat="false" ht="12.75" hidden="false" customHeight="true" outlineLevel="0" collapsed="fals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customFormat="false" ht="12.75" hidden="false" customHeight="true" outlineLevel="0" collapsed="false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customFormat="false" ht="12.75" hidden="false" customHeight="true" outlineLevel="0" collapsed="false">
      <c r="A154" s="30" t="s">
        <v>269</v>
      </c>
      <c r="B154" s="30"/>
      <c r="C154" s="30"/>
      <c r="D154" s="30"/>
      <c r="E154" s="30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customFormat="false" ht="12.75" hidden="false" customHeight="true" outlineLevel="0" collapsed="false">
      <c r="A155" s="109"/>
      <c r="B155" s="31" t="s">
        <v>345</v>
      </c>
      <c r="C155" s="32"/>
      <c r="D155" s="32"/>
      <c r="E155" s="122" t="n">
        <f aca="false">'Valor dos Auxiliares'!E143</f>
        <v>0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customFormat="false" ht="12.75" hidden="false" customHeight="true" outlineLevel="0" collapsed="false">
      <c r="A156" s="109"/>
      <c r="B156" s="31" t="s">
        <v>252</v>
      </c>
      <c r="C156" s="32"/>
      <c r="D156" s="32"/>
      <c r="E156" s="122" t="n">
        <f aca="false">'Módulo 4 - D.I. e Lucro'!E30</f>
        <v>0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customFormat="false" ht="12.75" hidden="false" customHeight="true" outlineLevel="0" collapsed="false">
      <c r="A157" s="109"/>
      <c r="B157" s="166" t="s">
        <v>352</v>
      </c>
      <c r="C157" s="32"/>
      <c r="D157" s="32"/>
      <c r="E157" s="172" t="n">
        <f aca="false">'Módulo 5 - Tributos'!E23</f>
        <v>0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customFormat="false" ht="12.75" hidden="false" customHeight="true" outlineLevel="0" collapsed="false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customFormat="false" ht="12.75" hidden="false" customHeight="true" outlineLevel="0" collapsed="false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customFormat="false" ht="12.75" hidden="false" customHeight="true" outlineLevel="0" collapsed="false">
      <c r="A160" s="30" t="s">
        <v>271</v>
      </c>
      <c r="B160" s="30"/>
      <c r="C160" s="30"/>
      <c r="D160" s="30"/>
      <c r="E160" s="30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customFormat="false" ht="12.75" hidden="false" customHeight="true" outlineLevel="0" collapsed="false">
      <c r="A161" s="7"/>
      <c r="B161" s="7"/>
      <c r="C161" s="31" t="s">
        <v>51</v>
      </c>
      <c r="D161" s="33" t="s">
        <v>346</v>
      </c>
      <c r="E161" s="33" t="s">
        <v>52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customFormat="false" ht="12.75" hidden="false" customHeight="true" outlineLevel="0" collapsed="false">
      <c r="A162" s="31" t="s">
        <v>272</v>
      </c>
      <c r="B162" s="124" t="s">
        <v>273</v>
      </c>
      <c r="C162" s="161" t="str">
        <f aca="false">IF('Módulo 5 - Tributos'!C28="","",'Módulo 5 - Tributos'!C28)</f>
        <v/>
      </c>
      <c r="D162" s="128" t="n">
        <f aca="false">'Módulo 5 - Tributos'!D28</f>
        <v>0</v>
      </c>
      <c r="E162" s="127" t="n">
        <f aca="false">'Módulo 5 - Tributos'!E28</f>
        <v>0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customFormat="false" ht="12.75" hidden="false" customHeight="true" outlineLevel="0" collapsed="false">
      <c r="A163" s="31" t="s">
        <v>274</v>
      </c>
      <c r="B163" s="124" t="s">
        <v>275</v>
      </c>
      <c r="C163" s="161" t="str">
        <f aca="false">IF('Módulo 5 - Tributos'!C29="","",'Módulo 5 - Tributos'!C29)</f>
        <v/>
      </c>
      <c r="D163" s="128" t="n">
        <f aca="false">'Módulo 5 - Tributos'!D29</f>
        <v>0</v>
      </c>
      <c r="E163" s="127" t="n">
        <f aca="false">'Módulo 5 - Tributos'!E29</f>
        <v>0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customFormat="false" ht="12.75" hidden="false" customHeight="true" outlineLevel="0" collapsed="false">
      <c r="A164" s="31" t="s">
        <v>276</v>
      </c>
      <c r="B164" s="124" t="s">
        <v>277</v>
      </c>
      <c r="C164" s="161" t="str">
        <f aca="false">IF('Módulo 5 - Tributos'!C30="","",'Módulo 5 - Tributos'!C30)</f>
        <v/>
      </c>
      <c r="D164" s="128" t="n">
        <f aca="false">'Módulo 5 - Tributos'!D30</f>
        <v>0</v>
      </c>
      <c r="E164" s="127" t="n">
        <f aca="false">'Módulo 5 - Tributos'!E30</f>
        <v>0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customFormat="false" ht="12.75" hidden="false" customHeight="true" outlineLevel="0" collapsed="false">
      <c r="A165" s="31" t="s">
        <v>278</v>
      </c>
      <c r="B165" s="163" t="s">
        <v>338</v>
      </c>
      <c r="C165" s="164" t="s">
        <v>353</v>
      </c>
      <c r="D165" s="128" t="n">
        <f aca="false">'Módulo 5 - Tributos'!D31</f>
        <v>0</v>
      </c>
      <c r="E165" s="127" t="n">
        <f aca="false">'Módulo 5 - Tributos'!E31</f>
        <v>0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customFormat="false" ht="12.75" hidden="false" customHeight="true" outlineLevel="0" collapsed="false">
      <c r="A166" s="43" t="s">
        <v>280</v>
      </c>
      <c r="B166" s="155" t="str">
        <f aca="false">IF('Módulo 5 - Tributos'!B32="","",'Módulo 5 - Tributos'!B32)</f>
        <v/>
      </c>
      <c r="C166" s="227" t="str">
        <f aca="false">IF('Módulo 5 - Tributos'!C32="","",'Módulo 5 - Tributos'!C32)</f>
        <v/>
      </c>
      <c r="D166" s="228" t="n">
        <f aca="false">'Módulo 5 - Tributos'!D32</f>
        <v>0</v>
      </c>
      <c r="E166" s="229" t="n">
        <f aca="false">'Módulo 5 - Tributos'!E32</f>
        <v>0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customFormat="false" ht="12.75" hidden="false" customHeight="true" outlineLevel="0" collapsed="false">
      <c r="A167" s="43" t="s">
        <v>281</v>
      </c>
      <c r="B167" s="155" t="str">
        <f aca="false">IF('Módulo 5 - Tributos'!B33="","",'Módulo 5 - Tributos'!B33)</f>
        <v/>
      </c>
      <c r="C167" s="227" t="str">
        <f aca="false">IF('Módulo 5 - Tributos'!C33="","",'Módulo 5 - Tributos'!C33)</f>
        <v/>
      </c>
      <c r="D167" s="228" t="n">
        <f aca="false">'Módulo 5 - Tributos'!D33</f>
        <v>0</v>
      </c>
      <c r="E167" s="229" t="n">
        <f aca="false">'Módulo 5 - Tributos'!E33</f>
        <v>0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customFormat="false" ht="12.75" hidden="false" customHeight="true" outlineLevel="0" collapsed="false">
      <c r="A168" s="43" t="s">
        <v>282</v>
      </c>
      <c r="B168" s="155" t="str">
        <f aca="false">IF('Módulo 5 - Tributos'!B34="","",'Módulo 5 - Tributos'!B34)</f>
        <v/>
      </c>
      <c r="C168" s="227" t="str">
        <f aca="false">IF('Módulo 5 - Tributos'!C34="","",'Módulo 5 - Tributos'!C34)</f>
        <v/>
      </c>
      <c r="D168" s="228" t="n">
        <f aca="false">'Módulo 5 - Tributos'!D34</f>
        <v>0</v>
      </c>
      <c r="E168" s="229" t="n">
        <f aca="false">'Módulo 5 - Tributos'!E34</f>
        <v>0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customFormat="false" ht="12.75" hidden="false" customHeight="true" outlineLevel="0" collapsed="false">
      <c r="A169" s="43" t="s">
        <v>283</v>
      </c>
      <c r="B169" s="155" t="str">
        <f aca="false">IF('Módulo 5 - Tributos'!B35="","",'Módulo 5 - Tributos'!B35)</f>
        <v/>
      </c>
      <c r="C169" s="227" t="str">
        <f aca="false">IF('Módulo 5 - Tributos'!C35="","",'Módulo 5 - Tributos'!C35)</f>
        <v/>
      </c>
      <c r="D169" s="228" t="n">
        <f aca="false">'Módulo 5 - Tributos'!D35</f>
        <v>0</v>
      </c>
      <c r="E169" s="229" t="n">
        <f aca="false">'Módulo 5 - Tributos'!E35</f>
        <v>0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customFormat="false" ht="12.75" hidden="false" customHeight="true" outlineLevel="0" collapsed="false">
      <c r="A170" s="43" t="s">
        <v>284</v>
      </c>
      <c r="B170" s="155" t="str">
        <f aca="false">IF('Módulo 5 - Tributos'!B36="","",'Módulo 5 - Tributos'!B36)</f>
        <v/>
      </c>
      <c r="C170" s="227" t="str">
        <f aca="false">IF('Módulo 5 - Tributos'!C36="","",'Módulo 5 - Tributos'!C36)</f>
        <v/>
      </c>
      <c r="D170" s="228" t="n">
        <f aca="false">'Módulo 5 - Tributos'!D36</f>
        <v>0</v>
      </c>
      <c r="E170" s="229" t="n">
        <f aca="false">'Módulo 5 - Tributos'!E36</f>
        <v>0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customFormat="false" ht="12.75" hidden="false" customHeight="true" outlineLevel="0" collapsed="false">
      <c r="A171" s="43" t="s">
        <v>285</v>
      </c>
      <c r="B171" s="155" t="str">
        <f aca="false">IF('Módulo 5 - Tributos'!B37="","",'Módulo 5 - Tributos'!B37)</f>
        <v/>
      </c>
      <c r="C171" s="227" t="str">
        <f aca="false">IF('Módulo 5 - Tributos'!C37="","",'Módulo 5 - Tributos'!C37)</f>
        <v/>
      </c>
      <c r="D171" s="228" t="n">
        <f aca="false">'Módulo 5 - Tributos'!D37</f>
        <v>0</v>
      </c>
      <c r="E171" s="229" t="n">
        <f aca="false">'Módulo 5 - Tributos'!E37</f>
        <v>0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customFormat="false" ht="12.75" hidden="false" customHeight="true" outlineLevel="0" collapsed="false">
      <c r="A172" s="43" t="s">
        <v>286</v>
      </c>
      <c r="B172" s="155" t="str">
        <f aca="false">IF('Módulo 5 - Tributos'!B38="","",'Módulo 5 - Tributos'!B38)</f>
        <v/>
      </c>
      <c r="C172" s="227" t="str">
        <f aca="false">IF('Módulo 5 - Tributos'!C38="","",'Módulo 5 - Tributos'!C38)</f>
        <v/>
      </c>
      <c r="D172" s="228" t="n">
        <f aca="false">'Módulo 5 - Tributos'!D38</f>
        <v>0</v>
      </c>
      <c r="E172" s="229" t="n">
        <f aca="false">'Módulo 5 - Tributos'!E38</f>
        <v>0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customFormat="false" ht="12.75" hidden="false" customHeight="true" outlineLevel="0" collapsed="false">
      <c r="A173" s="43" t="s">
        <v>287</v>
      </c>
      <c r="B173" s="155" t="str">
        <f aca="false">IF('Módulo 5 - Tributos'!B39="","",'Módulo 5 - Tributos'!B39)</f>
        <v/>
      </c>
      <c r="C173" s="227" t="str">
        <f aca="false">IF('Módulo 5 - Tributos'!C39="","",'Módulo 5 - Tributos'!C39)</f>
        <v/>
      </c>
      <c r="D173" s="228" t="n">
        <f aca="false">'Módulo 5 - Tributos'!D39</f>
        <v>0</v>
      </c>
      <c r="E173" s="229" t="n">
        <f aca="false">'Módulo 5 - Tributos'!E39</f>
        <v>0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customFormat="false" ht="12.75" hidden="false" customHeight="true" outlineLevel="0" collapsed="false">
      <c r="A174" s="45"/>
      <c r="B174" s="132" t="s">
        <v>354</v>
      </c>
      <c r="C174" s="45"/>
      <c r="D174" s="128" t="n">
        <f aca="false">SUM(D162:D165)</f>
        <v>0</v>
      </c>
      <c r="E174" s="133" t="n">
        <f aca="false">SUM(E162:E165)</f>
        <v>0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customFormat="false" ht="12.75" hidden="false" customHeight="true" outlineLevel="0" collapsed="false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customFormat="false" ht="12.75" hidden="false" customHeight="true" outlineLevel="0" collapsed="false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customFormat="false" ht="12.75" hidden="false" customHeight="true" outlineLevel="0" collapsed="false">
      <c r="A177" s="30" t="s">
        <v>355</v>
      </c>
      <c r="B177" s="30"/>
      <c r="C177" s="30"/>
      <c r="D177" s="30"/>
      <c r="E177" s="30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customFormat="false" ht="12.75" hidden="false" customHeight="true" outlineLevel="0" collapsed="false">
      <c r="A178" s="109"/>
      <c r="B178" s="31" t="str">
        <f aca="false">A18</f>
        <v>Módulo 1. COMPOSIÇÃO DA REMUNERAÇÃO</v>
      </c>
      <c r="C178" s="31"/>
      <c r="D178" s="118"/>
      <c r="E178" s="111" t="n">
        <f aca="false">'Módulo 1 - Remuneração'!E37</f>
        <v>0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customFormat="false" ht="12.75" hidden="false" customHeight="true" outlineLevel="0" collapsed="false">
      <c r="A179" s="109"/>
      <c r="B179" s="31" t="str">
        <f aca="false">A40</f>
        <v>Módulo 2. BENEFÍCIOS MENSAIS E DIÁRIOS</v>
      </c>
      <c r="C179" s="31"/>
      <c r="D179" s="31"/>
      <c r="E179" s="111" t="n">
        <f aca="false">'Módulo 2 - Benefícios'!E34</f>
        <v>0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customFormat="false" ht="12.75" hidden="false" customHeight="true" outlineLevel="0" collapsed="false">
      <c r="A180" s="109"/>
      <c r="B180" s="31" t="str">
        <f aca="false">A59</f>
        <v>Módulo 3. ENCARGOS SOCIAIS E TRABALHISTAS</v>
      </c>
      <c r="C180" s="31"/>
      <c r="D180" s="118"/>
      <c r="E180" s="111" t="n">
        <f aca="false">'Módulo 3 - Encargos'!E94</f>
        <v>0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customFormat="false" ht="12.75" hidden="false" customHeight="true" outlineLevel="0" collapsed="false">
      <c r="A181" s="109"/>
      <c r="B181" s="31" t="str">
        <f aca="false">A146</f>
        <v>Módulo 4. DESPESAS INDIRETAS E LUCRO</v>
      </c>
      <c r="C181" s="31"/>
      <c r="D181" s="118"/>
      <c r="E181" s="111" t="n">
        <f aca="false">'Módulo 4 - D.I. e Lucro'!E30</f>
        <v>0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customFormat="false" ht="12.75" hidden="false" customHeight="true" outlineLevel="0" collapsed="false">
      <c r="A182" s="109"/>
      <c r="B182" s="46" t="s">
        <v>173</v>
      </c>
      <c r="C182" s="31"/>
      <c r="D182" s="118"/>
      <c r="E182" s="113" t="n">
        <f aca="false">SUM(E178:E181)</f>
        <v>0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customFormat="false" ht="12.75" hidden="false" customHeight="true" outlineLevel="0" collapsed="false">
      <c r="A183" s="109"/>
      <c r="B183" s="31" t="str">
        <f aca="false">A160</f>
        <v>Módulo 5. TRIBUTOS</v>
      </c>
      <c r="C183" s="31"/>
      <c r="D183" s="118"/>
      <c r="E183" s="111" t="n">
        <f aca="false">'Módulo 5 - Tributos'!E40</f>
        <v>0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customFormat="false" ht="12.75" hidden="false" customHeight="true" outlineLevel="0" collapsed="false">
      <c r="A184" s="109"/>
      <c r="B184" s="46" t="s">
        <v>354</v>
      </c>
      <c r="C184" s="31"/>
      <c r="D184" s="111"/>
      <c r="E184" s="174" t="n">
        <f aca="false">SUM(E182:E183)</f>
        <v>0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customFormat="false" ht="12.75" hidden="false" customHeight="true" outlineLevel="0" collapsed="false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customFormat="false" ht="12.75" hidden="false" customHeight="true" outlineLevel="0" collapsed="false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customFormat="false" ht="12.75" hidden="false" customHeight="true" outlineLevel="0" collapsed="false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customFormat="false" ht="12.75" hidden="false" customHeight="true" outlineLevel="0" collapsed="false">
      <c r="A188" s="30" t="s">
        <v>455</v>
      </c>
      <c r="B188" s="30"/>
      <c r="C188" s="30"/>
      <c r="D188" s="30"/>
      <c r="E188" s="30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customFormat="false" ht="12.75" hidden="false" customHeight="true" outlineLevel="0" collapsed="false">
      <c r="A189" s="7"/>
      <c r="B189" s="7"/>
      <c r="C189" s="31" t="s">
        <v>51</v>
      </c>
      <c r="D189" s="83" t="s">
        <v>357</v>
      </c>
      <c r="E189" s="83" t="s">
        <v>326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customFormat="false" ht="25.5" hidden="false" customHeight="true" outlineLevel="0" collapsed="false">
      <c r="A190" s="31" t="s">
        <v>456</v>
      </c>
      <c r="B190" s="213" t="s">
        <v>457</v>
      </c>
      <c r="C190" s="161" t="s">
        <v>458</v>
      </c>
      <c r="D190" s="122" t="n">
        <f aca="false">'Módulo 6 - Diárias'!F35</f>
        <v>367.27</v>
      </c>
      <c r="E190" s="175" t="n">
        <f aca="false">'Módulo 6 - Diárias'!G35</f>
        <v>129279.04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customFormat="false" ht="12.75" hidden="false" customHeight="true" outlineLevel="0" collapsed="false">
      <c r="A191" s="45"/>
      <c r="B191" s="166" t="s">
        <v>459</v>
      </c>
      <c r="C191" s="45"/>
      <c r="D191" s="45"/>
      <c r="E191" s="176" t="n">
        <f aca="false">'Módulo 6 - Diárias'!G36</f>
        <v>129279.04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customFormat="false" ht="12.75" hidden="false" customHeight="true" outlineLevel="0" collapsed="false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customFormat="false" ht="12.75" hidden="false" customHeight="true" outlineLevel="0" collapsed="false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customFormat="false" ht="12.75" hidden="false" customHeight="true" outlineLevel="0" collapsed="false">
      <c r="A194" s="30" t="s">
        <v>460</v>
      </c>
      <c r="B194" s="30"/>
      <c r="C194" s="30"/>
      <c r="D194" s="30"/>
      <c r="E194" s="30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customFormat="false" ht="12.75" hidden="false" customHeight="true" outlineLevel="0" collapsed="false">
      <c r="A195" s="7"/>
      <c r="B195" s="7"/>
      <c r="C195" s="31" t="s">
        <v>51</v>
      </c>
      <c r="D195" s="83" t="s">
        <v>357</v>
      </c>
      <c r="E195" s="83" t="s">
        <v>326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customFormat="false" ht="12.75" hidden="false" customHeight="true" outlineLevel="0" collapsed="false">
      <c r="A196" s="31" t="s">
        <v>434</v>
      </c>
      <c r="B196" s="102" t="s">
        <v>461</v>
      </c>
      <c r="C196" s="161" t="s">
        <v>462</v>
      </c>
      <c r="D196" s="122" t="n">
        <f aca="false">'Módulo 7 - Horas extras'!G32</f>
        <v>0</v>
      </c>
      <c r="E196" s="175" t="n">
        <f aca="false">'Módulo 7 - Horas extras'!G58</f>
        <v>0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customFormat="false" ht="12.75" hidden="false" customHeight="true" outlineLevel="0" collapsed="false">
      <c r="A197" s="31" t="s">
        <v>447</v>
      </c>
      <c r="B197" s="102" t="s">
        <v>300</v>
      </c>
      <c r="C197" s="161" t="s">
        <v>462</v>
      </c>
      <c r="D197" s="122" t="n">
        <f aca="false">'Módulo 7 - Horas extras'!G52</f>
        <v>0</v>
      </c>
      <c r="E197" s="175" t="n">
        <f aca="false">'Módulo 7 - Horas extras'!G59</f>
        <v>0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customFormat="false" ht="12.75" hidden="false" customHeight="true" outlineLevel="0" collapsed="false">
      <c r="A198" s="31" t="s">
        <v>463</v>
      </c>
      <c r="B198" s="102"/>
      <c r="C198" s="161"/>
      <c r="D198" s="122"/>
      <c r="E198" s="175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customFormat="false" ht="12.75" hidden="false" customHeight="true" outlineLevel="0" collapsed="false">
      <c r="A199" s="31" t="s">
        <v>464</v>
      </c>
      <c r="B199" s="102"/>
      <c r="C199" s="161"/>
      <c r="D199" s="122"/>
      <c r="E199" s="175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customFormat="false" ht="12.75" hidden="false" customHeight="true" outlineLevel="0" collapsed="false">
      <c r="A200" s="45"/>
      <c r="B200" s="166" t="s">
        <v>358</v>
      </c>
      <c r="C200" s="45"/>
      <c r="D200" s="45"/>
      <c r="E200" s="176" t="n">
        <f aca="false">'Módulo 7 - Horas extras'!G60</f>
        <v>0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customFormat="false" ht="12.75" hidden="false" customHeight="true" outlineLevel="0" collapsed="false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customFormat="false" ht="12.75" hidden="false" customHeight="true" outlineLevel="0" collapsed="false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customFormat="false" ht="12.75" hidden="false" customHeight="true" outlineLevel="0" collapsed="false">
      <c r="A203" s="30" t="s">
        <v>465</v>
      </c>
      <c r="B203" s="30"/>
      <c r="C203" s="30"/>
      <c r="D203" s="30"/>
      <c r="E203" s="30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customFormat="false" ht="24" hidden="false" customHeight="true" outlineLevel="0" collapsed="false">
      <c r="A204" s="45" t="s">
        <v>111</v>
      </c>
      <c r="B204" s="31" t="s">
        <v>360</v>
      </c>
      <c r="C204" s="161" t="s">
        <v>361</v>
      </c>
      <c r="D204" s="177"/>
      <c r="E204" s="230" t="n">
        <f aca="false">'Módulo 5 - Tributos'!E23+'Módulo 5 - Tributos'!E40</f>
        <v>0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customFormat="false" ht="12.75" hidden="false" customHeight="true" outlineLevel="0" collapsed="false">
      <c r="A205" s="45" t="s">
        <v>114</v>
      </c>
      <c r="B205" s="37" t="s">
        <v>466</v>
      </c>
      <c r="C205" s="179"/>
      <c r="D205" s="45"/>
      <c r="E205" s="37" t="n">
        <v>218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customFormat="false" ht="25.5" hidden="false" customHeight="true" outlineLevel="0" collapsed="false">
      <c r="A206" s="45" t="s">
        <v>467</v>
      </c>
      <c r="B206" s="231" t="s">
        <v>468</v>
      </c>
      <c r="C206" s="179" t="s">
        <v>469</v>
      </c>
      <c r="D206" s="177"/>
      <c r="E206" s="232" t="n">
        <v>0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customFormat="false" ht="27" hidden="false" customHeight="true" outlineLevel="0" collapsed="false">
      <c r="A207" s="45" t="s">
        <v>364</v>
      </c>
      <c r="B207" s="37" t="s">
        <v>470</v>
      </c>
      <c r="C207" s="233" t="s">
        <v>471</v>
      </c>
      <c r="D207" s="177"/>
      <c r="E207" s="234" t="n">
        <v>2.9</v>
      </c>
      <c r="F207" s="7"/>
      <c r="G207" s="235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customFormat="false" ht="12.75" hidden="false" customHeight="true" outlineLevel="0" collapsed="false">
      <c r="A208" s="45" t="s">
        <v>119</v>
      </c>
      <c r="B208" s="31" t="s">
        <v>472</v>
      </c>
      <c r="C208" s="161" t="s">
        <v>369</v>
      </c>
      <c r="D208" s="177"/>
      <c r="E208" s="181" t="n">
        <f aca="false">E204*37*E207</f>
        <v>0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customFormat="false" ht="24" hidden="false" customHeight="true" outlineLevel="0" collapsed="false">
      <c r="A209" s="45"/>
      <c r="B209" s="236" t="s">
        <v>473</v>
      </c>
      <c r="C209" s="233" t="s">
        <v>474</v>
      </c>
      <c r="D209" s="177"/>
      <c r="E209" s="69" t="n">
        <v>2.2</v>
      </c>
      <c r="F209" s="7"/>
      <c r="G209" s="7"/>
      <c r="H209" s="23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customFormat="false" ht="12.75" hidden="false" customHeight="true" outlineLevel="0" collapsed="false">
      <c r="A210" s="45" t="s">
        <v>119</v>
      </c>
      <c r="B210" s="31" t="s">
        <v>475</v>
      </c>
      <c r="C210" s="161" t="s">
        <v>369</v>
      </c>
      <c r="D210" s="177"/>
      <c r="E210" s="181" t="n">
        <f aca="false">E204*181*E209</f>
        <v>0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customFormat="false" ht="12.75" hidden="false" customHeight="true" outlineLevel="0" collapsed="false">
      <c r="A211" s="45" t="s">
        <v>122</v>
      </c>
      <c r="B211" s="31" t="s">
        <v>476</v>
      </c>
      <c r="C211" s="161" t="s">
        <v>477</v>
      </c>
      <c r="D211" s="177"/>
      <c r="E211" s="69" t="n">
        <f aca="false">E191</f>
        <v>129279.04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customFormat="false" ht="12.75" hidden="false" customHeight="true" outlineLevel="0" collapsed="false">
      <c r="A212" s="45" t="s">
        <v>125</v>
      </c>
      <c r="B212" s="31" t="s">
        <v>371</v>
      </c>
      <c r="C212" s="161" t="s">
        <v>478</v>
      </c>
      <c r="D212" s="177"/>
      <c r="E212" s="69" t="n">
        <f aca="false">E200</f>
        <v>0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customFormat="false" ht="15.75" hidden="false" customHeight="true" outlineLevel="0" collapsed="false">
      <c r="A213" s="45"/>
      <c r="B213" s="182" t="s">
        <v>479</v>
      </c>
      <c r="C213" s="161" t="s">
        <v>480</v>
      </c>
      <c r="D213" s="183"/>
      <c r="E213" s="184" t="n">
        <f aca="false">SUM(E208:E212)</f>
        <v>129281.24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customFormat="false" ht="12.75" hidden="false" customHeight="true" outlineLevel="0" collapsed="false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customFormat="false" ht="12.75" hidden="false" customHeight="true" outlineLevel="0" collapsed="false">
      <c r="A215" s="185" t="s">
        <v>375</v>
      </c>
      <c r="B215" s="185"/>
      <c r="C215" s="186" t="s">
        <v>376</v>
      </c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customFormat="false" ht="12.75" hidden="false" customHeight="true" outlineLevel="0" collapsed="false">
      <c r="A216" s="187"/>
      <c r="B216" s="188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customFormat="false" ht="12.75" hidden="false" customHeight="true" outlineLevel="0" collapsed="false">
      <c r="A217" s="187"/>
      <c r="B217" s="188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customFormat="false" ht="12.75" hidden="false" customHeight="true" outlineLevel="0" collapsed="false">
      <c r="A218" s="187"/>
      <c r="B218" s="188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customFormat="false" ht="12.75" hidden="false" customHeight="true" outlineLevel="0" collapsed="false">
      <c r="A219" s="187"/>
      <c r="B219" s="188"/>
      <c r="C219" s="189"/>
      <c r="D219" s="189"/>
      <c r="E219" s="189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customFormat="false" ht="12.75" hidden="false" customHeight="true" outlineLevel="0" collapsed="false">
      <c r="A220" s="187"/>
      <c r="B220" s="188"/>
      <c r="C220" s="190" t="s">
        <v>377</v>
      </c>
      <c r="D220" s="190"/>
      <c r="E220" s="190"/>
      <c r="F220" s="7"/>
      <c r="G220" s="7"/>
      <c r="H220" s="7"/>
      <c r="I220" s="7"/>
      <c r="J220" s="7" t="n">
        <v>1</v>
      </c>
      <c r="K220" s="7" t="n">
        <v>30</v>
      </c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customFormat="false" ht="12.75" hidden="false" customHeight="true" outlineLevel="0" collapsed="false">
      <c r="A221" s="187"/>
      <c r="B221" s="188"/>
      <c r="C221" s="7"/>
      <c r="D221" s="7"/>
      <c r="E221" s="7"/>
      <c r="F221" s="7"/>
      <c r="G221" s="7"/>
      <c r="H221" s="7"/>
      <c r="I221" s="7"/>
      <c r="J221" s="7" t="n">
        <f aca="false">K221/K220</f>
        <v>2.93333333333333</v>
      </c>
      <c r="K221" s="7" t="n">
        <v>88</v>
      </c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customFormat="false" ht="12.75" hidden="false" customHeight="true" outlineLevel="0" collapsed="false">
      <c r="A222" s="187"/>
      <c r="B222" s="188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customFormat="false" ht="12.75" hidden="false" customHeight="true" outlineLevel="0" collapsed="false">
      <c r="A223" s="187"/>
      <c r="B223" s="188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customFormat="false" ht="12.75" hidden="false" customHeight="true" outlineLevel="0" collapsed="false">
      <c r="A224" s="187"/>
      <c r="B224" s="188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customFormat="false" ht="12.75" hidden="false" customHeight="true" outlineLevel="0" collapsed="false">
      <c r="A225" s="187"/>
      <c r="B225" s="188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customFormat="false" ht="12.75" hidden="false" customHeight="true" outlineLevel="0" collapsed="false">
      <c r="A226" s="187"/>
      <c r="B226" s="188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customFormat="false" ht="12.75" hidden="false" customHeight="true" outlineLevel="0" collapsed="false">
      <c r="A227" s="187"/>
      <c r="B227" s="188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customFormat="false" ht="12.75" hidden="false" customHeight="true" outlineLevel="0" collapsed="false">
      <c r="A228" s="187"/>
      <c r="B228" s="188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customFormat="false" ht="12.75" hidden="false" customHeight="true" outlineLevel="0" collapsed="false">
      <c r="A229" s="187"/>
      <c r="B229" s="188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customFormat="false" ht="12.75" hidden="false" customHeight="true" outlineLevel="0" collapsed="false">
      <c r="A230" s="187"/>
      <c r="B230" s="188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customFormat="false" ht="12.75" hidden="false" customHeight="true" outlineLevel="0" collapsed="false">
      <c r="A231" s="187"/>
      <c r="B231" s="188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customFormat="false" ht="12.75" hidden="false" customHeight="true" outlineLevel="0" collapsed="false">
      <c r="A232" s="191"/>
      <c r="B232" s="192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customFormat="false" ht="12.75" hidden="false" customHeight="true" outlineLevel="0" collapsed="false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customFormat="false" ht="12.75" hidden="false" customHeight="true" outlineLevel="0" collapsed="false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customFormat="false" ht="12.75" hidden="false" customHeight="true" outlineLevel="0" collapsed="false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customFormat="false" ht="12.75" hidden="false" customHeight="true" outlineLevel="0" collapsed="false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customFormat="false" ht="12.75" hidden="false" customHeight="true" outlineLevel="0" collapsed="false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customFormat="false" ht="12.75" hidden="false" customHeight="true" outlineLevel="0" collapsed="false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customFormat="false" ht="12.75" hidden="false" customHeight="true" outlineLevel="0" collapsed="false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customFormat="false" ht="12.75" hidden="false" customHeight="true" outlineLevel="0" collapsed="false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customFormat="false" ht="12.75" hidden="false" customHeight="true" outlineLevel="0" collapsed="false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customFormat="false" ht="12.75" hidden="false" customHeight="true" outlineLevel="0" collapsed="false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customFormat="false" ht="12.75" hidden="false" customHeight="true" outlineLevel="0" collapsed="false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customFormat="false" ht="12.75" hidden="false" customHeight="true" outlineLevel="0" collapsed="false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customFormat="false" ht="12.75" hidden="false" customHeight="true" outlineLevel="0" collapsed="false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customFormat="false" ht="12.75" hidden="false" customHeight="true" outlineLevel="0" collapsed="false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customFormat="false" ht="12.75" hidden="false" customHeight="true" outlineLevel="0" collapsed="false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customFormat="false" ht="12.75" hidden="false" customHeight="true" outlineLevel="0" collapsed="false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customFormat="false" ht="12.75" hidden="false" customHeight="true" outlineLevel="0" collapsed="false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customFormat="false" ht="12.75" hidden="false" customHeight="true" outlineLevel="0" collapsed="false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customFormat="false" ht="12.75" hidden="false" customHeight="true" outlineLevel="0" collapsed="false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customFormat="false" ht="12.75" hidden="false" customHeight="true" outlineLevel="0" collapsed="false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customFormat="false" ht="12.75" hidden="false" customHeight="true" outlineLevel="0" collapsed="false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customFormat="false" ht="12.75" hidden="false" customHeight="true" outlineLevel="0" collapsed="false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customFormat="false" ht="12.75" hidden="false" customHeight="true" outlineLevel="0" collapsed="false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customFormat="false" ht="12.75" hidden="false" customHeight="true" outlineLevel="0" collapsed="false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customFormat="false" ht="12.75" hidden="false" customHeight="true" outlineLevel="0" collapsed="false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customFormat="false" ht="12.75" hidden="false" customHeight="true" outlineLevel="0" collapsed="false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customFormat="false" ht="12.75" hidden="false" customHeight="true" outlineLevel="0" collapsed="false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customFormat="false" ht="12.75" hidden="false" customHeight="true" outlineLevel="0" collapsed="false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customFormat="false" ht="12.75" hidden="false" customHeight="true" outlineLevel="0" collapsed="false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customFormat="false" ht="12.75" hidden="false" customHeight="true" outlineLevel="0" collapsed="false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customFormat="false" ht="12.75" hidden="false" customHeight="true" outlineLevel="0" collapsed="false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customFormat="false" ht="12.75" hidden="false" customHeight="true" outlineLevel="0" collapsed="false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customFormat="false" ht="12.75" hidden="false" customHeight="true" outlineLevel="0" collapsed="false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customFormat="false" ht="12.75" hidden="false" customHeight="true" outlineLevel="0" collapsed="false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customFormat="false" ht="12.75" hidden="false" customHeight="true" outlineLevel="0" collapsed="false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customFormat="false" ht="12.75" hidden="false" customHeight="true" outlineLevel="0" collapsed="false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customFormat="false" ht="12.75" hidden="false" customHeight="true" outlineLevel="0" collapsed="false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customFormat="false" ht="12.75" hidden="false" customHeight="true" outlineLevel="0" collapsed="false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customFormat="false" ht="12.75" hidden="false" customHeight="true" outlineLevel="0" collapsed="false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215:B215"/>
    <mergeCell ref="C220:E2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tru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B34" colorId="64" zoomScale="100" zoomScaleNormal="100" zoomScalePageLayoutView="100" workbookViewId="0">
      <selection pane="topLeft" activeCell="M41" activeCellId="0" sqref="M41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27.29"/>
    <col collapsed="false" customWidth="true" hidden="false" outlineLevel="0" max="2" min="2" style="1" width="57.57"/>
    <col collapsed="false" customWidth="true" hidden="false" outlineLevel="0" max="3" min="3" style="1" width="18.42"/>
    <col collapsed="false" customWidth="true" hidden="false" outlineLevel="0" max="4" min="4" style="1" width="22.57"/>
    <col collapsed="false" customWidth="true" hidden="false" outlineLevel="0" max="6" min="5" style="1" width="20.71"/>
    <col collapsed="false" customWidth="true" hidden="false" outlineLevel="0" max="7" min="7" style="1" width="20"/>
    <col collapsed="false" customWidth="true" hidden="false" outlineLevel="0" max="8" min="8" style="1" width="20.71"/>
    <col collapsed="false" customWidth="true" hidden="false" outlineLevel="0" max="9" min="9" style="1" width="13.71"/>
    <col collapsed="false" customWidth="true" hidden="false" outlineLevel="0" max="10" min="10" style="1" width="9.14"/>
    <col collapsed="false" customWidth="true" hidden="false" outlineLevel="0" max="26" min="11" style="1" width="8"/>
  </cols>
  <sheetData>
    <row r="1" customFormat="false" ht="15.75" hidden="false" customHeight="true" outlineLevel="0" collapsed="false">
      <c r="A1" s="2" t="s">
        <v>481</v>
      </c>
      <c r="B1" s="2" t="str">
        <f aca="false">IF('B -Identificação da contratação'!B4="","",'B -Identificação da contratação'!B4)</f>
        <v/>
      </c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238" t="s">
        <v>482</v>
      </c>
      <c r="B3" s="6"/>
      <c r="C3" s="6"/>
      <c r="D3" s="6"/>
      <c r="E3" s="6"/>
      <c r="F3" s="6"/>
      <c r="G3" s="6"/>
      <c r="H3" s="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customFormat="false" ht="15" hidden="false" customHeight="false" outlineLevel="0" collapsed="false">
      <c r="A4" s="93" t="s">
        <v>2</v>
      </c>
      <c r="B4" s="48" t="str">
        <f aca="false">IF('A - Identificação da empresa'!B4="","",'A - Identificação da empresa'!B4)</f>
        <v/>
      </c>
      <c r="C4" s="48"/>
      <c r="D4" s="48"/>
      <c r="E4" s="48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2.75" hidden="false" customHeight="true" outlineLevel="0" collapsed="false">
      <c r="A5" s="93" t="s">
        <v>3</v>
      </c>
      <c r="B5" s="48" t="str">
        <f aca="false">IF('A - Identificação da empresa'!B5="","",'A - Identificação da empresa'!B5)</f>
        <v/>
      </c>
      <c r="C5" s="48"/>
      <c r="D5" s="48"/>
      <c r="E5" s="48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15" hidden="false" customHeight="false" outlineLevel="0" collapsed="false">
      <c r="A6" s="93" t="s">
        <v>4</v>
      </c>
      <c r="B6" s="7" t="str">
        <f aca="false">IF('A - Identificação da empresa'!B6="","",'A - Identificação da empresa'!B6)</f>
        <v/>
      </c>
      <c r="C6" s="93" t="s">
        <v>483</v>
      </c>
      <c r="D6" s="239" t="str">
        <f aca="false">IF('A - Identificação da empresa'!C43="","",'A - Identificação da empresa'!C43)</f>
        <v/>
      </c>
      <c r="E6" s="4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2.75" hidden="false" customHeight="true" outlineLevel="0" collapsed="false">
      <c r="A7" s="93" t="s">
        <v>5</v>
      </c>
      <c r="B7" s="48" t="str">
        <f aca="false">IF('A - Identificação da empresa'!B7="","",'A - Identificação da empresa'!B7)</f>
        <v/>
      </c>
      <c r="C7" s="48"/>
      <c r="D7" s="48"/>
      <c r="E7" s="4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2.75" hidden="false" customHeight="true" outlineLevel="0" collapsed="false">
      <c r="A8" s="93" t="s">
        <v>6</v>
      </c>
      <c r="B8" s="7" t="str">
        <f aca="false">IF('A - Identificação da empresa'!B8="","",'A - Identificação da empresa'!B8)</f>
        <v/>
      </c>
      <c r="C8" s="240" t="s">
        <v>484</v>
      </c>
      <c r="D8" s="241" t="str">
        <f aca="false">IF('A - Identificação da empresa'!D8="","",'A - Identificação da empresa'!D8)</f>
        <v/>
      </c>
      <c r="E8" s="241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12.75" hidden="false" customHeight="true" outlineLevel="0" collapsed="false">
      <c r="A9" s="93" t="s">
        <v>8</v>
      </c>
      <c r="B9" s="7" t="str">
        <f aca="false">IF('A - Identificação da empresa'!B9="","",'A - Identificação da empresa'!B9)</f>
        <v/>
      </c>
      <c r="C9" s="240" t="s">
        <v>9</v>
      </c>
      <c r="D9" s="241" t="str">
        <f aca="false">IF('A - Identificação da empresa'!B10="","",'A - Identificação da empresa'!B10)</f>
        <v/>
      </c>
      <c r="E9" s="241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2.75" hidden="false" customHeight="true" outlineLevel="0" collapsed="false">
      <c r="A10" s="93" t="s">
        <v>10</v>
      </c>
      <c r="B10" s="7" t="str">
        <f aca="false">IF('A - Identificação da empresa'!B11="","",'A - Identificação da empresa'!B11)</f>
        <v/>
      </c>
      <c r="C10" s="240" t="s">
        <v>11</v>
      </c>
      <c r="D10" s="241" t="str">
        <f aca="false">IF('A - Identificação da empresa'!B12="","",'A - Identificação da empresa'!B12)</f>
        <v/>
      </c>
      <c r="E10" s="241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7.5" hidden="false" customHeight="true" outlineLevel="0" collapsed="false">
      <c r="A11" s="7"/>
      <c r="B11" s="7"/>
      <c r="C11" s="4"/>
      <c r="D11" s="4"/>
      <c r="E11" s="4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137" t="s">
        <v>12</v>
      </c>
      <c r="B12" s="7"/>
      <c r="C12" s="4"/>
      <c r="D12" s="4"/>
      <c r="E12" s="4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2.75" hidden="false" customHeight="true" outlineLevel="0" collapsed="false">
      <c r="A13" s="93" t="s">
        <v>13</v>
      </c>
      <c r="B13" s="241" t="str">
        <f aca="false">IF('A - Identificação da empresa'!B15="","",'A - Identificação da empresa'!B15)</f>
        <v/>
      </c>
      <c r="C13" s="241"/>
      <c r="D13" s="241"/>
      <c r="E13" s="241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93" t="s">
        <v>14</v>
      </c>
      <c r="B14" s="7" t="str">
        <f aca="false">IF('A - Identificação da empresa'!B16="","",'A - Identificação da empresa'!B16)</f>
        <v/>
      </c>
      <c r="C14" s="240" t="s">
        <v>15</v>
      </c>
      <c r="D14" s="7" t="str">
        <f aca="false">IF('A - Identificação da empresa'!D16="","",'A - Identificação da empresa'!D16)</f>
        <v/>
      </c>
      <c r="E14" s="4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93" t="s">
        <v>16</v>
      </c>
      <c r="B15" s="7" t="str">
        <f aca="false">IF('A - Identificação da empresa'!B17="","",'A - Identificação da empresa'!B17)</f>
        <v/>
      </c>
      <c r="C15" s="4"/>
      <c r="D15" s="4"/>
      <c r="E15" s="4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/>
      <c r="B16" s="7"/>
      <c r="C16" s="4"/>
      <c r="D16" s="4"/>
      <c r="E16" s="4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5" hidden="false" customHeight="false" outlineLevel="0" collapsed="false">
      <c r="A17" s="137" t="s">
        <v>485</v>
      </c>
      <c r="B17" s="7"/>
      <c r="C17" s="4"/>
      <c r="D17" s="4"/>
      <c r="E17" s="4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93" t="s">
        <v>18</v>
      </c>
      <c r="B18" s="48" t="str">
        <f aca="false">IF('A - Identificação da empresa'!B20="","",'A - Identificação da empresa'!B20)</f>
        <v/>
      </c>
      <c r="C18" s="48"/>
      <c r="D18" s="48"/>
      <c r="E18" s="4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93" t="s">
        <v>19</v>
      </c>
      <c r="B19" s="7" t="str">
        <f aca="false">IF('A - Identificação da empresa'!B21="","",'A - Identificação da empresa'!B21)</f>
        <v/>
      </c>
      <c r="C19" s="240" t="s">
        <v>20</v>
      </c>
      <c r="D19" s="241" t="str">
        <f aca="false">IF('A - Identificação da empresa'!B22="","",'A - Identificação da empresa'!B22)</f>
        <v/>
      </c>
      <c r="E19" s="241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93" t="s">
        <v>21</v>
      </c>
      <c r="B20" s="7" t="str">
        <f aca="false">IF('A - Identificação da empresa'!B23="","",'A - Identificação da empresa'!B23)</f>
        <v/>
      </c>
      <c r="C20" s="240" t="s">
        <v>22</v>
      </c>
      <c r="D20" s="241" t="str">
        <f aca="false">IF('A - Identificação da empresa'!B24="","",'A - Identificação da empresa'!B24)</f>
        <v/>
      </c>
      <c r="E20" s="241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93" t="s">
        <v>23</v>
      </c>
      <c r="B21" s="7" t="str">
        <f aca="false">IF('A - Identificação da empresa'!B25="","",'A - Identificação da empresa'!B25)</f>
        <v/>
      </c>
      <c r="C21" s="240" t="s">
        <v>24</v>
      </c>
      <c r="D21" s="241" t="str">
        <f aca="false">IF('A - Identificação da empresa'!B26="","",'A - Identificação da empresa'!B26)</f>
        <v/>
      </c>
      <c r="E21" s="241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5.75" hidden="false" customHeight="true" outlineLevel="0" collapsed="false">
      <c r="A22" s="93" t="s">
        <v>25</v>
      </c>
      <c r="B22" s="7" t="str">
        <f aca="false">IF('A - Identificação da empresa'!B27="","",'A - Identificação da empresa'!B27)</f>
        <v/>
      </c>
      <c r="C22" s="4"/>
      <c r="D22" s="4"/>
      <c r="E22" s="4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93" t="s">
        <v>26</v>
      </c>
      <c r="B23" s="48" t="str">
        <f aca="false">IF('A - Identificação da empresa'!B28="","",'A - Identificação da empresa'!B28)</f>
        <v/>
      </c>
      <c r="C23" s="48"/>
      <c r="D23" s="48"/>
      <c r="E23" s="48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93" t="s">
        <v>6</v>
      </c>
      <c r="B24" s="7" t="str">
        <f aca="false">IF('A - Identificação da empresa'!B29="","",'A - Identificação da empresa'!B29)</f>
        <v/>
      </c>
      <c r="C24" s="240" t="s">
        <v>484</v>
      </c>
      <c r="D24" s="241" t="str">
        <f aca="false">IF('A - Identificação da empresa'!D29="","",'A - Identificação da empresa'!D29)</f>
        <v/>
      </c>
      <c r="E24" s="241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93" t="s">
        <v>8</v>
      </c>
      <c r="B25" s="7" t="str">
        <f aca="false">IF('A - Identificação da empresa'!B30="","",'A - Identificação da empresa'!B30)</f>
        <v/>
      </c>
      <c r="C25" s="240" t="s">
        <v>9</v>
      </c>
      <c r="D25" s="241" t="str">
        <f aca="false">IF('A - Identificação da empresa'!B31="","",'A - Identificação da empresa'!B31)</f>
        <v/>
      </c>
      <c r="E25" s="241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5.75" hidden="false" customHeight="true" outlineLevel="0" collapsed="false">
      <c r="A26" s="93" t="s">
        <v>10</v>
      </c>
      <c r="B26" s="7" t="str">
        <f aca="false">IF('A - Identificação da empresa'!B32="","",'A - Identificação da empresa'!B32)</f>
        <v/>
      </c>
      <c r="C26" s="7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5.75" hidden="false" customHeight="true" outlineLevel="0" collapsed="false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customFormat="false" ht="15.75" hidden="false" customHeight="true" outlineLevel="0" collapsed="false">
      <c r="A28" s="238" t="s">
        <v>486</v>
      </c>
      <c r="B28" s="6"/>
      <c r="C28" s="6"/>
      <c r="D28" s="6"/>
      <c r="E28" s="6"/>
      <c r="F28" s="6"/>
      <c r="G28" s="6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customFormat="false" ht="7.5" hidden="false" customHeight="true" outlineLevel="0" collapsed="false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30" hidden="false" customHeight="true" outlineLevel="0" collapsed="false">
      <c r="A30" s="242" t="s">
        <v>487</v>
      </c>
      <c r="B30" s="243" t="s">
        <v>488</v>
      </c>
      <c r="C30" s="244" t="s">
        <v>489</v>
      </c>
      <c r="D30" s="244" t="s">
        <v>490</v>
      </c>
      <c r="E30" s="244" t="s">
        <v>491</v>
      </c>
      <c r="F30" s="244" t="s">
        <v>492</v>
      </c>
      <c r="G30" s="244" t="s">
        <v>493</v>
      </c>
      <c r="H30" s="245" t="s">
        <v>494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3.5" hidden="false" customHeight="true" outlineLevel="0" collapsed="false">
      <c r="A31" s="246"/>
      <c r="B31" s="247"/>
      <c r="C31" s="247"/>
      <c r="D31" s="247" t="s">
        <v>495</v>
      </c>
      <c r="E31" s="247" t="s">
        <v>496</v>
      </c>
      <c r="F31" s="247" t="s">
        <v>497</v>
      </c>
      <c r="G31" s="247" t="s">
        <v>498</v>
      </c>
      <c r="H31" s="248" t="s">
        <v>499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20.85" hidden="false" customHeight="false" outlineLevel="0" collapsed="false">
      <c r="A32" s="249" t="s">
        <v>500</v>
      </c>
      <c r="B32" s="250" t="str">
        <f aca="false">'B -Identificação da contratação'!$B$7:$E$7</f>
        <v>Auxiliar de apoio às Eleições 2026</v>
      </c>
      <c r="C32" s="251" t="str">
        <f aca="false">'B -Identificação da contratação'!$B$10</f>
        <v>Unidades da Justiça Eleitoral de Mato Grosso do Sul</v>
      </c>
      <c r="D32" s="252"/>
      <c r="E32" s="252"/>
      <c r="F32" s="252"/>
      <c r="G32" s="252"/>
      <c r="H32" s="253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27" hidden="false" customHeight="true" outlineLevel="0" collapsed="false">
      <c r="A33" s="254"/>
      <c r="B33" s="255" t="str">
        <f aca="false">'B -Identificação da contratação'!$B$8:$E$8</f>
        <v>Auxiliar Administrativo</v>
      </c>
      <c r="C33" s="251"/>
      <c r="D33" s="256" t="n">
        <v>37</v>
      </c>
      <c r="E33" s="257" t="n">
        <f aca="false">'Valor dos Auxiliares'!E204</f>
        <v>0</v>
      </c>
      <c r="F33" s="257" t="n">
        <f aca="false">D33*E33</f>
        <v>0</v>
      </c>
      <c r="G33" s="258" t="n">
        <f aca="false">'Valor dos Auxiliares'!E207</f>
        <v>2.9</v>
      </c>
      <c r="H33" s="184" t="n">
        <f aca="false">F33*G33</f>
        <v>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42" hidden="false" customHeight="true" outlineLevel="0" collapsed="false">
      <c r="A34" s="259" t="s">
        <v>501</v>
      </c>
      <c r="B34" s="260" t="s">
        <v>378</v>
      </c>
      <c r="C34" s="261" t="s">
        <v>43</v>
      </c>
      <c r="D34" s="33" t="n">
        <v>181</v>
      </c>
      <c r="E34" s="127" t="n">
        <f aca="false">'Valor dos Auxiliares'!E204</f>
        <v>0</v>
      </c>
      <c r="F34" s="122"/>
      <c r="G34" s="33"/>
      <c r="H34" s="184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" hidden="false" customHeight="true" outlineLevel="0" collapsed="false">
      <c r="A35" s="262"/>
      <c r="B35" s="250"/>
      <c r="C35" s="261"/>
      <c r="D35" s="33"/>
      <c r="E35" s="33"/>
      <c r="F35" s="122" t="n">
        <f aca="false">E34*D34</f>
        <v>0</v>
      </c>
      <c r="G35" s="33" t="n">
        <v>2.9</v>
      </c>
      <c r="H35" s="184" t="n">
        <f aca="false">F35*G35</f>
        <v>0</v>
      </c>
      <c r="I35" s="129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5.75" hidden="false" customHeight="true" outlineLevel="0" collapsed="false">
      <c r="A36" s="249" t="s">
        <v>502</v>
      </c>
      <c r="B36" s="250" t="str">
        <f aca="false">'Superv Id Contratação'!$B$7:$E$7</f>
        <v>Supervisores de Auxiliar de apoio às Eleições</v>
      </c>
      <c r="C36" s="58" t="str">
        <f aca="false">'Superv Id Contratação'!$B$10</f>
        <v>Unidades da Justiça Eleitoral de Mato Grosso do Sul</v>
      </c>
      <c r="D36" s="252"/>
      <c r="E36" s="252"/>
      <c r="F36" s="252"/>
      <c r="G36" s="252"/>
      <c r="H36" s="253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23.25" hidden="false" customHeight="true" outlineLevel="0" collapsed="false">
      <c r="A37" s="254"/>
      <c r="B37" s="255" t="str">
        <f aca="false">'Superv Id Contratação'!$B$8:$E$8</f>
        <v>Supervisor Operacional II (STEAC)</v>
      </c>
      <c r="C37" s="58"/>
      <c r="D37" s="256" t="n">
        <f aca="false">'Superv - Valor dos Supervisores'!E197</f>
        <v>4</v>
      </c>
      <c r="E37" s="257" t="n">
        <f aca="false">'Superv - Valor dos Supervisores'!E196</f>
        <v>0</v>
      </c>
      <c r="F37" s="257" t="n">
        <f aca="false">'Proposta FINAL'!D37*'Proposta FINAL'!E37</f>
        <v>0</v>
      </c>
      <c r="G37" s="263" t="n">
        <f aca="false">'Superv - Valor dos Supervisores'!E198</f>
        <v>3.6</v>
      </c>
      <c r="H37" s="264" t="n">
        <f aca="false">F37*G37</f>
        <v>0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7.5" hidden="false" customHeight="true" outlineLevel="0" collapsed="false">
      <c r="A38" s="265"/>
      <c r="B38" s="266"/>
      <c r="C38" s="7"/>
      <c r="D38" s="7"/>
      <c r="E38" s="7"/>
      <c r="F38" s="7"/>
      <c r="G38" s="7"/>
      <c r="H38" s="41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6.5" hidden="false" customHeight="true" outlineLevel="0" collapsed="false">
      <c r="A39" s="267"/>
      <c r="B39" s="268" t="s">
        <v>503</v>
      </c>
      <c r="C39" s="269"/>
      <c r="D39" s="269"/>
      <c r="E39" s="269"/>
      <c r="F39" s="269"/>
      <c r="G39" s="270"/>
      <c r="H39" s="271" t="n">
        <f aca="false">SUM(H33:H37)</f>
        <v>0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5.75" hidden="false" customHeight="true" outlineLevel="0" collapsed="false">
      <c r="A40" s="272"/>
      <c r="B40" s="7"/>
      <c r="C40" s="273"/>
      <c r="D40" s="273"/>
      <c r="E40" s="7"/>
      <c r="F40" s="273"/>
      <c r="G40" s="273"/>
      <c r="H40" s="274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30" hidden="false" customHeight="true" outlineLevel="0" collapsed="false">
      <c r="A41" s="275" t="s">
        <v>487</v>
      </c>
      <c r="B41" s="276" t="s">
        <v>293</v>
      </c>
      <c r="C41" s="277"/>
      <c r="D41" s="277"/>
      <c r="E41" s="277"/>
      <c r="F41" s="277"/>
      <c r="G41" s="277"/>
      <c r="H41" s="278" t="s">
        <v>504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28.5" hidden="false" customHeight="true" outlineLevel="0" collapsed="false">
      <c r="A42" s="279" t="s">
        <v>505</v>
      </c>
      <c r="B42" s="259" t="s">
        <v>476</v>
      </c>
      <c r="C42" s="280"/>
      <c r="D42" s="281"/>
      <c r="E42" s="281"/>
      <c r="F42" s="281"/>
      <c r="G42" s="281"/>
      <c r="H42" s="101" t="n">
        <f aca="false">'Valor dos Auxiliares'!E211</f>
        <v>129279.04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30" hidden="false" customHeight="true" outlineLevel="0" collapsed="false">
      <c r="A43" s="279" t="s">
        <v>506</v>
      </c>
      <c r="B43" s="259" t="s">
        <v>507</v>
      </c>
      <c r="C43" s="280"/>
      <c r="D43" s="281"/>
      <c r="E43" s="281"/>
      <c r="F43" s="281"/>
      <c r="G43" s="281"/>
      <c r="H43" s="101" t="n">
        <f aca="false">'Valor dos Auxiliares'!E212</f>
        <v>0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30" hidden="false" customHeight="true" outlineLevel="0" collapsed="false">
      <c r="A44" s="279" t="s">
        <v>508</v>
      </c>
      <c r="B44" s="259" t="s">
        <v>509</v>
      </c>
      <c r="C44" s="280"/>
      <c r="D44" s="281"/>
      <c r="E44" s="281"/>
      <c r="F44" s="281"/>
      <c r="G44" s="281"/>
      <c r="H44" s="101" t="n">
        <f aca="false">'Superv - Valor dos Supervisores'!E192</f>
        <v>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30" hidden="false" customHeight="true" outlineLevel="0" collapsed="false">
      <c r="A45" s="279" t="s">
        <v>510</v>
      </c>
      <c r="B45" s="282" t="s">
        <v>511</v>
      </c>
      <c r="C45" s="280"/>
      <c r="D45" s="281"/>
      <c r="E45" s="281"/>
      <c r="F45" s="281"/>
      <c r="G45" s="281"/>
      <c r="H45" s="101" t="n">
        <v>5000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5.75" hidden="false" customHeight="true" outlineLevel="0" collapsed="false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16.5" hidden="false" customHeight="true" outlineLevel="0" collapsed="false">
      <c r="A47" s="267"/>
      <c r="B47" s="283" t="s">
        <v>512</v>
      </c>
      <c r="C47" s="269"/>
      <c r="D47" s="269"/>
      <c r="E47" s="269"/>
      <c r="F47" s="269"/>
      <c r="G47" s="270"/>
      <c r="H47" s="284" t="n">
        <f aca="false">(H39+H42+H43+H44+H45)</f>
        <v>134279.04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3.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5.75" hidden="false" customHeight="true" outlineLevel="0" collapsed="false">
      <c r="A49" s="285" t="s">
        <v>513</v>
      </c>
      <c r="B49" s="285"/>
      <c r="C49" s="285"/>
      <c r="D49" s="286"/>
      <c r="E49" s="286"/>
      <c r="F49" s="286"/>
      <c r="G49" s="286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5.75" hidden="false" customHeight="true" outlineLevel="0" collapsed="false">
      <c r="A50" s="285"/>
      <c r="B50" s="285"/>
      <c r="C50" s="285"/>
      <c r="D50" s="287"/>
      <c r="E50" s="287"/>
      <c r="F50" s="287"/>
      <c r="G50" s="28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3.5" hidden="false" customHeight="true" outlineLevel="0" collapsed="false">
      <c r="A51" s="7"/>
      <c r="B51" s="7"/>
      <c r="C51" s="7"/>
      <c r="D51" s="288" t="n">
        <f aca="false">IF('B -Identificação da contratação'!B12="","",'B -Identificação da contratação'!B12)</f>
        <v>0</v>
      </c>
      <c r="E51" s="289"/>
      <c r="F51" s="289"/>
      <c r="G51" s="290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5.75" hidden="false" customHeight="true" outlineLevel="0" collapsed="false">
      <c r="A52" s="291" t="s">
        <v>375</v>
      </c>
      <c r="B52" s="291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272"/>
      <c r="B53" s="253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272"/>
      <c r="B54" s="253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272"/>
      <c r="B55" s="253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272"/>
      <c r="B56" s="253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272"/>
      <c r="B57" s="253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272"/>
      <c r="B58" s="253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272"/>
      <c r="B59" s="253"/>
      <c r="C59" s="7"/>
      <c r="D59" s="7"/>
      <c r="E59" s="7" t="s">
        <v>514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272"/>
      <c r="B60" s="253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272"/>
      <c r="B61" s="253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272"/>
      <c r="B62" s="253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272"/>
      <c r="B63" s="253"/>
      <c r="C63" s="7"/>
      <c r="D63" s="7"/>
      <c r="E63" s="189"/>
      <c r="F63" s="189"/>
      <c r="G63" s="189"/>
      <c r="H63" s="189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272"/>
      <c r="B64" s="253"/>
      <c r="C64" s="7"/>
      <c r="D64" s="7"/>
      <c r="E64" s="292" t="s">
        <v>377</v>
      </c>
      <c r="F64" s="292"/>
      <c r="G64" s="292"/>
      <c r="H64" s="292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3.5" hidden="false" customHeight="true" outlineLevel="0" collapsed="false">
      <c r="A65" s="288"/>
      <c r="B65" s="290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5.75" hidden="false" customHeight="true" outlineLevel="0" collapsed="false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5.75" hidden="false" customHeight="tru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5.75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5.7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5.7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5.7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5.7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3">
    <mergeCell ref="B4:E4"/>
    <mergeCell ref="B5:E5"/>
    <mergeCell ref="B7:E7"/>
    <mergeCell ref="D8:E8"/>
    <mergeCell ref="D9:E9"/>
    <mergeCell ref="D10:E10"/>
    <mergeCell ref="B13:E13"/>
    <mergeCell ref="B18:E18"/>
    <mergeCell ref="D19:E19"/>
    <mergeCell ref="D20:E20"/>
    <mergeCell ref="D21:E21"/>
    <mergeCell ref="B23:E23"/>
    <mergeCell ref="D24:E24"/>
    <mergeCell ref="D25:E25"/>
    <mergeCell ref="C32:C33"/>
    <mergeCell ref="D34:D35"/>
    <mergeCell ref="E34:E35"/>
    <mergeCell ref="C36:C37"/>
    <mergeCell ref="A49:C50"/>
    <mergeCell ref="D49:G49"/>
    <mergeCell ref="D50:G50"/>
    <mergeCell ref="A52:B52"/>
    <mergeCell ref="E64:H64"/>
  </mergeCells>
  <printOptions headings="false" gridLines="true" gridLinesSet="true" horizontalCentered="false" verticalCentered="false"/>
  <pageMargins left="0.7" right="0.7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2022-03-29T17:27:00Z</dcterms:created>
  <dc:creator>Administrador</dc:creator>
  <dc:description/>
  <dc:language>pt-BR</dc:language>
  <cp:lastModifiedBy/>
  <dcterms:modified xsi:type="dcterms:W3CDTF">2026-05-08T15:53:39Z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B8E26D2E1EF749D58F25594AEFF824E3_13</vt:lpwstr>
  </property>
  <property fmtid="{D5CDD505-2E9C-101B-9397-08002B2CF9AE}" pid="3" name="KSOProductBuildVer">
    <vt:lpwstr>1046-12.2.0.23196</vt:lpwstr>
  </property>
  <property fmtid="{D5CDD505-2E9C-101B-9397-08002B2CF9AE}" pid="4" name="KSOReadingLayout">
    <vt:bool>0</vt:bool>
  </property>
</Properties>
</file>